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https://colaboragov-my.sharepoint.com/personal/fabio_souza_gestao_gov_br/Documents/Área de Trabalho/SETOR DE LICITAÇÕES/1. EDITAIS/2026/2. Pregão 90002-2026 - CAFÉ E AÇÚCAR/Documentos Publicados/"/>
    </mc:Choice>
  </mc:AlternateContent>
  <xr:revisionPtr revIDLastSave="3" documentId="8_{34FA8FBE-8220-445D-A63E-8CE6C313180A}" xr6:coauthVersionLast="47" xr6:coauthVersionMax="47" xr10:uidLastSave="{38716EA9-BE5E-494E-B796-EFF796643154}"/>
  <workbookProtection workbookAlgorithmName="SHA-512" workbookHashValue="+igyDuIeEMN0YfPwtUw5HFLI8jjKvi8+bBIj4uZu+QynD6VEtrYaGigAlZZnEfoXM49q7PLZKDXKZgXzZiYDuQ==" workbookSaltValue="nPNyufOoVBeTyNiGhOXwvQ==" workbookSpinCount="100000" lockStructure="1"/>
  <bookViews>
    <workbookView xWindow="28680" yWindow="-120" windowWidth="24240" windowHeight="13020" activeTab="1" xr2:uid="{00000000-000D-0000-FFFF-FFFF00000000}"/>
  </bookViews>
  <sheets>
    <sheet name="00. Consolidação da Proposta" sheetId="26" r:id="rId1"/>
    <sheet name="01. Apresentação da Proposta" sheetId="25" r:id="rId2"/>
  </sheets>
  <definedNames>
    <definedName name="_1Excel_BuiltIn_Print_Area_3" localSheetId="0">#REF!</definedName>
    <definedName name="_1Excel_BuiltIn_Print_Area_3">#REF!</definedName>
    <definedName name="_4Excel_BuiltIn_Print_Area_3" localSheetId="0">#REF!</definedName>
    <definedName name="_4Excel_BuiltIn_Print_Area_3">#REF!</definedName>
    <definedName name="_5Excel_BuiltIn_Print_Area_3" localSheetId="0">#REF!</definedName>
    <definedName name="_5Excel_BuiltIn_Print_Area_3">#REF!</definedName>
    <definedName name="_xlnm.Print_Area" localSheetId="1">'01. Apresentação da Proposta'!$A$1:$P$19</definedName>
    <definedName name="N" localSheetId="0">#REF!</definedName>
    <definedName name="N">#REF!</definedName>
    <definedName name="Posto" localSheetId="0">#REF!</definedName>
    <definedName name="Posto">#REF!</definedName>
    <definedName name="SHARED_FORMULA_7_31_7_31_1">"NA()"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4" i="26" l="1"/>
  <c r="G7" i="26"/>
  <c r="D2" i="26" l="1"/>
  <c r="H14" i="26"/>
  <c r="H7" i="26"/>
  <c r="N15" i="25" l="1"/>
  <c r="D41" i="26" s="1"/>
  <c r="N14" i="25"/>
  <c r="D36" i="26" s="1"/>
  <c r="N11" i="25"/>
  <c r="D31" i="26" s="1"/>
  <c r="N10" i="25"/>
  <c r="D30" i="26" s="1"/>
  <c r="N9" i="25"/>
  <c r="D25" i="26" s="1"/>
  <c r="D14" i="26"/>
  <c r="C14" i="26"/>
  <c r="D7" i="26"/>
  <c r="C7" i="26"/>
  <c r="G39" i="26" l="1"/>
  <c r="G36" i="26"/>
  <c r="G40" i="26"/>
  <c r="G37" i="26"/>
  <c r="G38" i="26"/>
  <c r="G41" i="26"/>
  <c r="G30" i="26"/>
  <c r="G28" i="26"/>
  <c r="G29" i="26"/>
  <c r="G25" i="26"/>
  <c r="G27" i="26"/>
  <c r="G26" i="26"/>
  <c r="G31" i="26"/>
  <c r="D32" i="26"/>
  <c r="D42" i="26"/>
  <c r="N12" i="25"/>
  <c r="N16" i="25"/>
  <c r="G32" i="26" l="1"/>
  <c r="G42" i="26"/>
  <c r="N19" i="25"/>
  <c r="K16" i="25"/>
  <c r="F14" i="26" s="1"/>
  <c r="I14" i="26" s="1"/>
  <c r="I17" i="26" s="1"/>
  <c r="K12" i="25"/>
  <c r="F7" i="26" s="1"/>
  <c r="I7" i="26" s="1"/>
  <c r="I11" i="26" s="1"/>
</calcChain>
</file>

<file path=xl/sharedStrings.xml><?xml version="1.0" encoding="utf-8"?>
<sst xmlns="http://schemas.openxmlformats.org/spreadsheetml/2006/main" count="101" uniqueCount="73">
  <si>
    <t>Empresa:</t>
  </si>
  <si>
    <t>Nome da Empresa</t>
  </si>
  <si>
    <t>CONSOLIDAÇÃO DA PROPOSTA</t>
  </si>
  <si>
    <t>Descrição/Especificação</t>
  </si>
  <si>
    <t>Catmat</t>
  </si>
  <si>
    <t>Local</t>
  </si>
  <si>
    <t>Quant. Estimada</t>
  </si>
  <si>
    <t>Valor Unitário (R$)</t>
  </si>
  <si>
    <t>Valor Total (R$)</t>
  </si>
  <si>
    <t>Maceió</t>
  </si>
  <si>
    <t>SRTE/AL</t>
  </si>
  <si>
    <t>CGU/AL</t>
  </si>
  <si>
    <t>Rateio POR ÓRGÃO</t>
  </si>
  <si>
    <t>Aquisição</t>
  </si>
  <si>
    <t>RATEIO</t>
  </si>
  <si>
    <t>Valor RATEADO</t>
  </si>
  <si>
    <t>Valor TOTAL</t>
  </si>
  <si>
    <t>ÓRGÃO</t>
  </si>
  <si>
    <t>CAFÉ</t>
  </si>
  <si>
    <t>SRA</t>
  </si>
  <si>
    <t>PFN</t>
  </si>
  <si>
    <t>CODEVASF</t>
  </si>
  <si>
    <t>MINC</t>
  </si>
  <si>
    <t>SPU</t>
  </si>
  <si>
    <t>SRTE</t>
  </si>
  <si>
    <t>CGU</t>
  </si>
  <si>
    <t>TOTAL</t>
  </si>
  <si>
    <t>AÇÚCAR</t>
  </si>
  <si>
    <t>Nota 1:</t>
  </si>
  <si>
    <t>CONTRATAÇÃO DE CAFÉ E AÇÚCAR</t>
  </si>
  <si>
    <t>ITEM</t>
  </si>
  <si>
    <t>DESCRIÇÃO</t>
  </si>
  <si>
    <t>CATMAT</t>
  </si>
  <si>
    <t>LOCAL DA ENTREGA</t>
  </si>
  <si>
    <t>UNIDADE DE 
FONECIMENTO</t>
  </si>
  <si>
    <t>QUANTIDADE     (2)</t>
  </si>
  <si>
    <t>VALOR UNITÁRIO (3)</t>
  </si>
  <si>
    <t>VALOR TOTAL</t>
  </si>
  <si>
    <t>EMBALAGEM</t>
  </si>
  <si>
    <t>UNIDADE 
DE
 MEDIDA</t>
  </si>
  <si>
    <r>
      <rPr>
        <b/>
        <sz val="11"/>
        <color theme="1"/>
        <rFont val="Arial"/>
        <family val="2"/>
        <scheme val="minor"/>
      </rPr>
      <t>CAFÉ</t>
    </r>
    <r>
      <rPr>
        <sz val="10"/>
        <color rgb="FF000000"/>
        <rFont val="Arial"/>
        <scheme val="minor"/>
      </rPr>
      <t xml:space="preserve">
APRESENTAÇÃO:
TORRADO E MOÍDO
TIPO: ÚNICO
TORREFAÇÃO: PONTO DE
TORRA ESCURA OU MÉDIA.</t>
    </r>
  </si>
  <si>
    <t>SRA (SRA/AL, SPU/AL,
 CODEVASF, PFN/AL, MINC).</t>
  </si>
  <si>
    <t>ALMOFADA
 OU VÁCUO</t>
  </si>
  <si>
    <t>Pacotes de 250g</t>
  </si>
  <si>
    <r>
      <rPr>
        <b/>
        <sz val="11"/>
        <color theme="1"/>
        <rFont val="Arial"/>
        <family val="2"/>
        <scheme val="minor"/>
      </rPr>
      <t>AÇÚCAR</t>
    </r>
    <r>
      <rPr>
        <sz val="10"/>
        <color rgb="FF000000"/>
        <rFont val="Arial"/>
        <scheme val="minor"/>
      </rPr>
      <t xml:space="preserve">
COLORAÇÃO: BRANCA
TIPO: CRISTAL</t>
    </r>
  </si>
  <si>
    <t>PACOTE</t>
  </si>
  <si>
    <t>KG</t>
  </si>
  <si>
    <t>TOTAL GERAL ==&gt;</t>
  </si>
  <si>
    <t>Declara-se que os preços apresentados incluem todos os custos diretos e indiretos, tais como: </t>
  </si>
  <si>
    <t>* Tributos, encargos sociais e trabalhistas</t>
  </si>
  <si>
    <t>Nota 2:</t>
  </si>
  <si>
    <t>Quantitativo a ser adquirido pelos órgãos, não alterar</t>
  </si>
  <si>
    <t>* Transporte e frete </t>
  </si>
  <si>
    <t>Nota 3:</t>
  </si>
  <si>
    <t>* Embalagem </t>
  </si>
  <si>
    <t>Nota 4:</t>
  </si>
  <si>
    <t>Preencher apenas as células de cor</t>
  </si>
  <si>
    <t>* Demais despesas necessárias ao cumprimento integral do objeto </t>
  </si>
  <si>
    <t>Cotações poderão ser feitas para um único item ou para ambos</t>
  </si>
  <si>
    <t>ITEM (1)</t>
  </si>
  <si>
    <t>TOTAL  ITEM 1</t>
  </si>
  <si>
    <t>TOTAL ITEM 2</t>
  </si>
  <si>
    <t xml:space="preserve">Valor  da Contratação para o ITEM 1  → </t>
  </si>
  <si>
    <t xml:space="preserve">Valor  da Contratação para o ITEM 2  → </t>
  </si>
  <si>
    <r>
      <t xml:space="preserve">% </t>
    </r>
    <r>
      <rPr>
        <b/>
        <sz val="9"/>
        <color rgb="FF000000"/>
        <rFont val="Arial"/>
        <family val="2"/>
        <scheme val="minor"/>
      </rPr>
      <t>(1)</t>
    </r>
  </si>
  <si>
    <r>
      <t xml:space="preserve">% </t>
    </r>
    <r>
      <rPr>
        <b/>
        <sz val="8"/>
        <color rgb="FF000000"/>
        <rFont val="Arial"/>
        <family val="2"/>
        <scheme val="minor"/>
      </rPr>
      <t>(1)</t>
    </r>
  </si>
  <si>
    <t>Valores unitários propostos. Não preencher a célula correspondente ao item não cotado</t>
  </si>
  <si>
    <t>Maceio</t>
  </si>
  <si>
    <t>Baseado em Criterio de Rateio para o Predio SEDE conforme SEI nº 10465.100608/2022-43</t>
  </si>
  <si>
    <t>sra2026</t>
  </si>
  <si>
    <t>MARCA DO PRODUTO</t>
  </si>
  <si>
    <t>Inserir Marca do Produto</t>
  </si>
  <si>
    <t>Marca do Produto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</si>
</sst>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&quot;R$&quot;\ #,##0.00;[Red]\-&quot;R$&quot;\ #,##0.00"/>
    <numFmt numFmtId="44" formatCode="_-&quot;R$&quot;\ * #,##0.00_-;\-&quot;R$&quot;\ * #,##0.00_-;_-&quot;R$&quot;\ * &quot;-&quot;??_-;_-@_-"/>
    <numFmt numFmtId="43" formatCode="_-* #,##0.00_-;\-* #,##0.00_-;_-* &quot;-&quot;??_-;_-@_-"/>
  </numFmts>
  <fonts count="37">
    <font>
      <sz val="10"/>
      <color rgb="FF000000"/>
      <name val="Arial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0"/>
      <name val="Arial"/>
      <family val="2"/>
    </font>
    <font>
      <b/>
      <sz val="10"/>
      <color theme="1"/>
      <name val="Arial"/>
      <family val="2"/>
    </font>
    <font>
      <sz val="11"/>
      <color rgb="FF000000"/>
      <name val="Calibri"/>
      <family val="2"/>
      <charset val="1"/>
    </font>
    <font>
      <b/>
      <sz val="16"/>
      <color rgb="FF000000"/>
      <name val="Calibri"/>
      <family val="2"/>
      <charset val="1"/>
    </font>
    <font>
      <sz val="11"/>
      <color indexed="8"/>
      <name val="Arial1"/>
      <family val="2"/>
    </font>
    <font>
      <sz val="10"/>
      <name val="Arial"/>
      <family val="2"/>
    </font>
    <font>
      <b/>
      <sz val="11"/>
      <color theme="1"/>
      <name val="Arial"/>
      <family val="2"/>
      <scheme val="minor"/>
    </font>
    <font>
      <b/>
      <sz val="10"/>
      <name val="Arial"/>
      <family val="2"/>
    </font>
    <font>
      <b/>
      <sz val="10"/>
      <color rgb="FFFF0000"/>
      <name val="Arial"/>
      <family val="2"/>
    </font>
    <font>
      <b/>
      <sz val="12"/>
      <color theme="1"/>
      <name val="Arial"/>
      <family val="2"/>
    </font>
    <font>
      <b/>
      <sz val="12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10"/>
      <color rgb="FF000000"/>
      <name val="Arial"/>
      <family val="2"/>
      <scheme val="minor"/>
    </font>
    <font>
      <b/>
      <sz val="10"/>
      <color rgb="FF000000"/>
      <name val="Arial"/>
      <family val="2"/>
      <scheme val="minor"/>
    </font>
    <font>
      <sz val="10"/>
      <name val="Arial"/>
      <family val="2"/>
      <scheme val="minor"/>
    </font>
    <font>
      <sz val="11"/>
      <color rgb="FFFF0000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1"/>
      <name val="Arial"/>
      <family val="2"/>
      <scheme val="minor"/>
    </font>
    <font>
      <b/>
      <sz val="14"/>
      <color theme="0"/>
      <name val="Arial"/>
      <family val="2"/>
      <scheme val="minor"/>
    </font>
    <font>
      <sz val="11"/>
      <name val="Calibri"/>
      <family val="2"/>
    </font>
    <font>
      <b/>
      <sz val="11"/>
      <color rgb="FFFF0000"/>
      <name val="Arial"/>
      <family val="2"/>
      <scheme val="minor"/>
    </font>
    <font>
      <b/>
      <sz val="18"/>
      <color rgb="FFFF0000"/>
      <name val="Arial"/>
      <family val="2"/>
      <scheme val="minor"/>
    </font>
    <font>
      <b/>
      <sz val="18"/>
      <color rgb="FFFF0000"/>
      <name val="Calibri"/>
      <family val="2"/>
      <charset val="1"/>
    </font>
    <font>
      <sz val="10"/>
      <color rgb="FFFF0000"/>
      <name val="Arial"/>
      <family val="2"/>
      <scheme val="minor"/>
    </font>
    <font>
      <b/>
      <sz val="9"/>
      <color rgb="FF000000"/>
      <name val="Arial"/>
      <family val="2"/>
      <scheme val="minor"/>
    </font>
    <font>
      <b/>
      <sz val="8"/>
      <color rgb="FF000000"/>
      <name val="Arial"/>
      <family val="2"/>
      <scheme val="minor"/>
    </font>
    <font>
      <sz val="8"/>
      <color theme="1"/>
      <name val="Arial"/>
      <family val="2"/>
      <scheme val="minor"/>
    </font>
    <font>
      <sz val="7"/>
      <color theme="0" tint="-0.14999847407452621"/>
      <name val="Arial"/>
      <family val="2"/>
      <scheme val="minor"/>
    </font>
    <font>
      <sz val="8"/>
      <color rgb="FF000000"/>
      <name val="Arial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42"/>
        <bgColor indexed="64"/>
      </patternFill>
    </fill>
  </fills>
  <borders count="4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4">
    <xf numFmtId="0" fontId="0" fillId="0" borderId="0"/>
    <xf numFmtId="0" fontId="9" fillId="0" borderId="3"/>
    <xf numFmtId="44" fontId="9" fillId="0" borderId="3" applyFont="0" applyFill="0" applyBorder="0" applyAlignment="0" applyProtection="0"/>
    <xf numFmtId="0" fontId="9" fillId="0" borderId="3"/>
    <xf numFmtId="0" fontId="6" fillId="0" borderId="3"/>
    <xf numFmtId="0" fontId="11" fillId="0" borderId="3"/>
    <xf numFmtId="0" fontId="12" fillId="0" borderId="3"/>
    <xf numFmtId="44" fontId="6" fillId="0" borderId="3" applyFont="0" applyFill="0" applyBorder="0" applyAlignment="0" applyProtection="0"/>
    <xf numFmtId="0" fontId="12" fillId="0" borderId="3"/>
    <xf numFmtId="43" fontId="6" fillId="0" borderId="3" applyFont="0" applyFill="0" applyBorder="0" applyAlignment="0" applyProtection="0"/>
    <xf numFmtId="0" fontId="5" fillId="0" borderId="3"/>
    <xf numFmtId="0" fontId="19" fillId="0" borderId="3"/>
    <xf numFmtId="0" fontId="4" fillId="0" borderId="3"/>
    <xf numFmtId="0" fontId="3" fillId="0" borderId="3"/>
  </cellStyleXfs>
  <cellXfs count="172">
    <xf numFmtId="0" fontId="0" fillId="0" borderId="0" xfId="0"/>
    <xf numFmtId="0" fontId="5" fillId="4" borderId="3" xfId="10" applyFill="1"/>
    <xf numFmtId="0" fontId="5" fillId="0" borderId="3" xfId="10"/>
    <xf numFmtId="0" fontId="5" fillId="6" borderId="3" xfId="10" applyFill="1"/>
    <xf numFmtId="0" fontId="8" fillId="4" borderId="3" xfId="10" applyFont="1" applyFill="1" applyAlignment="1">
      <alignment horizontal="center" vertical="center"/>
    </xf>
    <xf numFmtId="0" fontId="18" fillId="6" borderId="3" xfId="10" applyFont="1" applyFill="1"/>
    <xf numFmtId="0" fontId="18" fillId="4" borderId="3" xfId="10" applyFont="1" applyFill="1" applyAlignment="1">
      <alignment horizontal="right" vertical="center"/>
    </xf>
    <xf numFmtId="0" fontId="20" fillId="3" borderId="4" xfId="0" applyFont="1" applyFill="1" applyBorder="1" applyAlignment="1">
      <alignment vertical="center"/>
    </xf>
    <xf numFmtId="0" fontId="0" fillId="0" borderId="4" xfId="0" applyBorder="1" applyAlignment="1">
      <alignment vertical="center"/>
    </xf>
    <xf numFmtId="4" fontId="0" fillId="0" borderId="4" xfId="0" applyNumberFormat="1" applyBorder="1" applyAlignment="1">
      <alignment vertical="center"/>
    </xf>
    <xf numFmtId="4" fontId="20" fillId="0" borderId="4" xfId="0" applyNumberFormat="1" applyFont="1" applyBorder="1" applyAlignment="1">
      <alignment vertical="center"/>
    </xf>
    <xf numFmtId="0" fontId="3" fillId="0" borderId="3" xfId="13"/>
    <xf numFmtId="0" fontId="3" fillId="4" borderId="3" xfId="13" applyFill="1"/>
    <xf numFmtId="0" fontId="3" fillId="4" borderId="16" xfId="13" applyFill="1" applyBorder="1"/>
    <xf numFmtId="0" fontId="3" fillId="4" borderId="17" xfId="13" applyFill="1" applyBorder="1"/>
    <xf numFmtId="0" fontId="3" fillId="4" borderId="18" xfId="13" applyFill="1" applyBorder="1"/>
    <xf numFmtId="0" fontId="3" fillId="4" borderId="19" xfId="13" applyFill="1" applyBorder="1" applyAlignment="1">
      <alignment horizontal="justify" vertical="justify"/>
    </xf>
    <xf numFmtId="0" fontId="3" fillId="4" borderId="20" xfId="13" applyFill="1" applyBorder="1"/>
    <xf numFmtId="0" fontId="13" fillId="3" borderId="4" xfId="13" applyFont="1" applyFill="1" applyBorder="1" applyAlignment="1">
      <alignment horizontal="center" vertical="center"/>
    </xf>
    <xf numFmtId="0" fontId="13" fillId="3" borderId="4" xfId="13" applyFont="1" applyFill="1" applyBorder="1" applyAlignment="1">
      <alignment horizontal="center" vertical="center" wrapText="1"/>
    </xf>
    <xf numFmtId="0" fontId="3" fillId="4" borderId="19" xfId="13" applyFill="1" applyBorder="1"/>
    <xf numFmtId="0" fontId="25" fillId="0" borderId="4" xfId="13" applyFont="1" applyBorder="1" applyAlignment="1">
      <alignment horizontal="center"/>
    </xf>
    <xf numFmtId="0" fontId="3" fillId="4" borderId="3" xfId="13" applyFill="1" applyAlignment="1">
      <alignment horizontal="right" vertical="center"/>
    </xf>
    <xf numFmtId="0" fontId="3" fillId="4" borderId="3" xfId="13" applyFill="1" applyAlignment="1">
      <alignment horizontal="center"/>
    </xf>
    <xf numFmtId="8" fontId="3" fillId="4" borderId="3" xfId="13" applyNumberFormat="1" applyFill="1"/>
    <xf numFmtId="0" fontId="3" fillId="9" borderId="14" xfId="13" applyFill="1" applyBorder="1" applyAlignment="1">
      <alignment vertical="center" wrapText="1"/>
    </xf>
    <xf numFmtId="0" fontId="3" fillId="9" borderId="4" xfId="13" applyFill="1" applyBorder="1" applyAlignment="1">
      <alignment horizontal="center" vertical="center"/>
    </xf>
    <xf numFmtId="0" fontId="3" fillId="4" borderId="21" xfId="13" applyFill="1" applyBorder="1" applyAlignment="1">
      <alignment horizontal="justify" vertical="justify"/>
    </xf>
    <xf numFmtId="0" fontId="3" fillId="4" borderId="22" xfId="13" applyFill="1" applyBorder="1" applyAlignment="1">
      <alignment horizontal="justify" vertical="justify"/>
    </xf>
    <xf numFmtId="0" fontId="3" fillId="4" borderId="22" xfId="13" applyFill="1" applyBorder="1"/>
    <xf numFmtId="0" fontId="3" fillId="4" borderId="23" xfId="13" applyFill="1" applyBorder="1"/>
    <xf numFmtId="0" fontId="3" fillId="4" borderId="3" xfId="13" applyFill="1" applyAlignment="1">
      <alignment horizontal="justify" vertical="justify"/>
    </xf>
    <xf numFmtId="0" fontId="24" fillId="4" borderId="3" xfId="13" applyFont="1" applyFill="1" applyAlignment="1">
      <alignment horizontal="right"/>
    </xf>
    <xf numFmtId="8" fontId="26" fillId="10" borderId="3" xfId="13" applyNumberFormat="1" applyFont="1" applyFill="1"/>
    <xf numFmtId="0" fontId="0" fillId="4" borderId="0" xfId="0" applyFill="1"/>
    <xf numFmtId="0" fontId="0" fillId="4" borderId="16" xfId="0" applyFill="1" applyBorder="1" applyAlignment="1">
      <alignment horizontal="center" vertical="center"/>
    </xf>
    <xf numFmtId="0" fontId="0" fillId="4" borderId="19" xfId="0" applyFill="1" applyBorder="1" applyAlignment="1">
      <alignment horizontal="center" vertical="center"/>
    </xf>
    <xf numFmtId="0" fontId="0" fillId="4" borderId="20" xfId="0" applyFill="1" applyBorder="1"/>
    <xf numFmtId="0" fontId="0" fillId="4" borderId="21" xfId="0" applyFill="1" applyBorder="1"/>
    <xf numFmtId="0" fontId="0" fillId="4" borderId="22" xfId="0" applyFill="1" applyBorder="1"/>
    <xf numFmtId="0" fontId="0" fillId="4" borderId="23" xfId="0" applyFill="1" applyBorder="1"/>
    <xf numFmtId="0" fontId="24" fillId="4" borderId="3" xfId="13" applyFont="1" applyFill="1" applyAlignment="1">
      <alignment horizontal="right" vertical="center"/>
    </xf>
    <xf numFmtId="0" fontId="3" fillId="12" borderId="4" xfId="13" applyFill="1" applyBorder="1" applyAlignment="1">
      <alignment vertical="center" wrapText="1"/>
    </xf>
    <xf numFmtId="0" fontId="3" fillId="12" borderId="4" xfId="13" applyFill="1" applyBorder="1" applyAlignment="1">
      <alignment horizontal="center" vertical="center"/>
    </xf>
    <xf numFmtId="0" fontId="0" fillId="2" borderId="3" xfId="0" applyFill="1" applyBorder="1"/>
    <xf numFmtId="3" fontId="3" fillId="9" borderId="4" xfId="13" applyNumberFormat="1" applyFill="1" applyBorder="1" applyAlignment="1">
      <alignment horizontal="center" vertical="center"/>
    </xf>
    <xf numFmtId="8" fontId="13" fillId="12" borderId="4" xfId="13" applyNumberFormat="1" applyFont="1" applyFill="1" applyBorder="1" applyAlignment="1">
      <alignment horizontal="center" vertical="center"/>
    </xf>
    <xf numFmtId="8" fontId="13" fillId="9" borderId="11" xfId="13" applyNumberFormat="1" applyFont="1" applyFill="1" applyBorder="1" applyAlignment="1">
      <alignment horizontal="center" vertical="center"/>
    </xf>
    <xf numFmtId="8" fontId="28" fillId="0" borderId="4" xfId="13" applyNumberFormat="1" applyFont="1" applyBorder="1"/>
    <xf numFmtId="0" fontId="8" fillId="3" borderId="30" xfId="10" applyFont="1" applyFill="1" applyBorder="1" applyAlignment="1">
      <alignment horizontal="center" vertical="center" wrapText="1"/>
    </xf>
    <xf numFmtId="0" fontId="8" fillId="3" borderId="31" xfId="10" applyFont="1" applyFill="1" applyBorder="1" applyAlignment="1">
      <alignment horizontal="center" vertical="center" wrapText="1"/>
    </xf>
    <xf numFmtId="0" fontId="8" fillId="11" borderId="33" xfId="10" applyFont="1" applyFill="1" applyBorder="1" applyAlignment="1">
      <alignment horizontal="center" vertical="center" wrapText="1"/>
    </xf>
    <xf numFmtId="0" fontId="8" fillId="7" borderId="33" xfId="10" applyFont="1" applyFill="1" applyBorder="1" applyAlignment="1">
      <alignment horizontal="center" vertical="center" wrapText="1"/>
    </xf>
    <xf numFmtId="4" fontId="15" fillId="6" borderId="34" xfId="10" applyNumberFormat="1" applyFont="1" applyFill="1" applyBorder="1" applyAlignment="1">
      <alignment vertical="center" wrapText="1"/>
    </xf>
    <xf numFmtId="0" fontId="19" fillId="0" borderId="4" xfId="0" applyFont="1" applyBorder="1" applyAlignment="1">
      <alignment vertical="center"/>
    </xf>
    <xf numFmtId="0" fontId="20" fillId="3" borderId="4" xfId="0" applyFont="1" applyFill="1" applyBorder="1" applyAlignment="1">
      <alignment horizontal="center" vertical="center"/>
    </xf>
    <xf numFmtId="4" fontId="20" fillId="3" borderId="4" xfId="0" applyNumberFormat="1" applyFont="1" applyFill="1" applyBorder="1" applyAlignment="1">
      <alignment vertical="center"/>
    </xf>
    <xf numFmtId="4" fontId="19" fillId="0" borderId="4" xfId="0" applyNumberFormat="1" applyFont="1" applyBorder="1" applyAlignment="1">
      <alignment vertical="center"/>
    </xf>
    <xf numFmtId="9" fontId="20" fillId="8" borderId="4" xfId="0" quotePrefix="1" applyNumberFormat="1" applyFont="1" applyFill="1" applyBorder="1" applyAlignment="1">
      <alignment horizontal="center" vertical="center"/>
    </xf>
    <xf numFmtId="1" fontId="3" fillId="12" borderId="4" xfId="13" applyNumberFormat="1" applyFill="1" applyBorder="1" applyAlignment="1">
      <alignment horizontal="center" vertical="center"/>
    </xf>
    <xf numFmtId="1" fontId="25" fillId="0" borderId="4" xfId="13" applyNumberFormat="1" applyFont="1" applyBorder="1" applyAlignment="1">
      <alignment horizontal="center"/>
    </xf>
    <xf numFmtId="0" fontId="8" fillId="3" borderId="32" xfId="10" applyFont="1" applyFill="1" applyBorder="1" applyAlignment="1">
      <alignment horizontal="center" vertical="center" wrapText="1"/>
    </xf>
    <xf numFmtId="0" fontId="18" fillId="4" borderId="3" xfId="10" applyFont="1" applyFill="1" applyAlignment="1">
      <alignment vertical="center"/>
    </xf>
    <xf numFmtId="0" fontId="0" fillId="4" borderId="17" xfId="0" applyFill="1" applyBorder="1" applyAlignment="1">
      <alignment vertical="center"/>
    </xf>
    <xf numFmtId="0" fontId="0" fillId="4" borderId="18" xfId="0" applyFill="1" applyBorder="1" applyAlignment="1">
      <alignment vertical="center"/>
    </xf>
    <xf numFmtId="0" fontId="0" fillId="4" borderId="3" xfId="0" applyFill="1" applyBorder="1" applyAlignment="1">
      <alignment vertical="center"/>
    </xf>
    <xf numFmtId="0" fontId="0" fillId="4" borderId="20" xfId="0" applyFill="1" applyBorder="1" applyAlignment="1">
      <alignment vertical="center"/>
    </xf>
    <xf numFmtId="0" fontId="19" fillId="4" borderId="3" xfId="0" applyFont="1" applyFill="1" applyBorder="1" applyAlignment="1">
      <alignment vertical="center"/>
    </xf>
    <xf numFmtId="0" fontId="19" fillId="4" borderId="20" xfId="0" applyFont="1" applyFill="1" applyBorder="1" applyAlignment="1">
      <alignment vertical="center"/>
    </xf>
    <xf numFmtId="0" fontId="35" fillId="4" borderId="3" xfId="10" applyFont="1" applyFill="1" applyAlignment="1">
      <alignment horizontal="right"/>
    </xf>
    <xf numFmtId="10" fontId="31" fillId="0" borderId="4" xfId="0" applyNumberFormat="1" applyFont="1" applyBorder="1" applyAlignment="1" applyProtection="1">
      <alignment horizontal="right" vertical="center"/>
      <protection locked="0"/>
    </xf>
    <xf numFmtId="0" fontId="36" fillId="6" borderId="3" xfId="11" applyFont="1" applyFill="1" applyAlignment="1">
      <alignment horizontal="right"/>
    </xf>
    <xf numFmtId="0" fontId="36" fillId="0" borderId="3" xfId="11" applyFont="1"/>
    <xf numFmtId="0" fontId="34" fillId="0" borderId="3" xfId="10" applyFont="1"/>
    <xf numFmtId="0" fontId="25" fillId="0" borderId="3" xfId="13" applyFont="1" applyAlignment="1">
      <alignment horizontal="center"/>
    </xf>
    <xf numFmtId="1" fontId="25" fillId="0" borderId="3" xfId="13" applyNumberFormat="1" applyFont="1" applyAlignment="1">
      <alignment horizontal="center"/>
    </xf>
    <xf numFmtId="0" fontId="20" fillId="7" borderId="9" xfId="0" applyFont="1" applyFill="1" applyBorder="1" applyAlignment="1">
      <alignment horizontal="center" vertical="center"/>
    </xf>
    <xf numFmtId="0" fontId="20" fillId="7" borderId="8" xfId="0" applyFont="1" applyFill="1" applyBorder="1" applyAlignment="1">
      <alignment horizontal="center" vertical="center"/>
    </xf>
    <xf numFmtId="0" fontId="2" fillId="7" borderId="4" xfId="10" applyFont="1" applyFill="1" applyBorder="1" applyAlignment="1">
      <alignment horizontal="center" vertical="center"/>
    </xf>
    <xf numFmtId="4" fontId="19" fillId="0" borderId="4" xfId="0" applyNumberFormat="1" applyFont="1" applyBorder="1" applyAlignment="1">
      <alignment horizontal="right" vertical="center"/>
    </xf>
    <xf numFmtId="0" fontId="19" fillId="0" borderId="4" xfId="0" applyFont="1" applyBorder="1" applyAlignment="1">
      <alignment horizontal="right" vertical="center"/>
    </xf>
    <xf numFmtId="0" fontId="13" fillId="3" borderId="4" xfId="10" applyFont="1" applyFill="1" applyBorder="1" applyAlignment="1">
      <alignment horizontal="center" vertical="center"/>
    </xf>
    <xf numFmtId="0" fontId="20" fillId="3" borderId="4" xfId="0" applyFont="1" applyFill="1" applyBorder="1" applyAlignment="1">
      <alignment horizontal="center" vertical="center"/>
    </xf>
    <xf numFmtId="4" fontId="19" fillId="0" borderId="9" xfId="0" applyNumberFormat="1" applyFont="1" applyBorder="1" applyAlignment="1">
      <alignment horizontal="right" vertical="center"/>
    </xf>
    <xf numFmtId="4" fontId="19" fillId="0" borderId="10" xfId="0" applyNumberFormat="1" applyFont="1" applyBorder="1" applyAlignment="1">
      <alignment horizontal="right" vertical="center"/>
    </xf>
    <xf numFmtId="4" fontId="19" fillId="0" borderId="8" xfId="0" applyNumberFormat="1" applyFont="1" applyBorder="1" applyAlignment="1">
      <alignment horizontal="right" vertical="center"/>
    </xf>
    <xf numFmtId="0" fontId="17" fillId="4" borderId="3" xfId="10" applyFont="1" applyFill="1" applyAlignment="1">
      <alignment horizontal="center" vertical="center"/>
    </xf>
    <xf numFmtId="0" fontId="2" fillId="11" borderId="4" xfId="10" applyFont="1" applyFill="1" applyBorder="1" applyAlignment="1">
      <alignment horizontal="center" vertical="center"/>
    </xf>
    <xf numFmtId="0" fontId="14" fillId="7" borderId="7" xfId="10" applyFont="1" applyFill="1" applyBorder="1" applyAlignment="1">
      <alignment horizontal="right" vertical="center" wrapText="1"/>
    </xf>
    <xf numFmtId="0" fontId="14" fillId="7" borderId="6" xfId="10" applyFont="1" applyFill="1" applyBorder="1" applyAlignment="1">
      <alignment horizontal="right" vertical="center" wrapText="1"/>
    </xf>
    <xf numFmtId="0" fontId="14" fillId="7" borderId="5" xfId="10" applyFont="1" applyFill="1" applyBorder="1" applyAlignment="1">
      <alignment horizontal="right" vertical="center" wrapText="1"/>
    </xf>
    <xf numFmtId="4" fontId="7" fillId="0" borderId="2" xfId="10" applyNumberFormat="1" applyFont="1" applyBorder="1" applyAlignment="1">
      <alignment horizontal="right" vertical="center" wrapText="1"/>
    </xf>
    <xf numFmtId="4" fontId="7" fillId="0" borderId="1" xfId="10" applyNumberFormat="1" applyFont="1" applyBorder="1" applyAlignment="1">
      <alignment horizontal="right" vertical="center" wrapText="1"/>
    </xf>
    <xf numFmtId="0" fontId="14" fillId="7" borderId="13" xfId="10" applyFont="1" applyFill="1" applyBorder="1" applyAlignment="1">
      <alignment horizontal="center" vertical="center" wrapText="1"/>
    </xf>
    <xf numFmtId="0" fontId="14" fillId="7" borderId="15" xfId="10" applyFont="1" applyFill="1" applyBorder="1" applyAlignment="1">
      <alignment horizontal="center" vertical="center" wrapText="1"/>
    </xf>
    <xf numFmtId="0" fontId="7" fillId="0" borderId="10" xfId="10" applyFont="1" applyBorder="1" applyAlignment="1">
      <alignment horizontal="center" vertical="center" wrapText="1"/>
    </xf>
    <xf numFmtId="0" fontId="7" fillId="0" borderId="8" xfId="10" applyFont="1" applyBorder="1" applyAlignment="1">
      <alignment horizontal="center" vertical="center" wrapText="1"/>
    </xf>
    <xf numFmtId="0" fontId="7" fillId="0" borderId="28" xfId="10" applyFont="1" applyBorder="1" applyAlignment="1">
      <alignment horizontal="center" vertical="center" wrapText="1"/>
    </xf>
    <xf numFmtId="0" fontId="7" fillId="0" borderId="29" xfId="10" applyFont="1" applyBorder="1" applyAlignment="1">
      <alignment horizontal="center" vertical="center" wrapText="1"/>
    </xf>
    <xf numFmtId="0" fontId="21" fillId="5" borderId="12" xfId="10" applyFont="1" applyFill="1" applyBorder="1" applyAlignment="1">
      <alignment horizontal="center" vertical="center" wrapText="1"/>
    </xf>
    <xf numFmtId="0" fontId="21" fillId="5" borderId="13" xfId="10" applyFont="1" applyFill="1" applyBorder="1" applyAlignment="1">
      <alignment horizontal="center" vertical="center" wrapText="1"/>
    </xf>
    <xf numFmtId="1" fontId="5" fillId="0" borderId="35" xfId="10" applyNumberFormat="1" applyBorder="1" applyAlignment="1">
      <alignment horizontal="center" vertical="center"/>
    </xf>
    <xf numFmtId="1" fontId="5" fillId="0" borderId="37" xfId="10" applyNumberFormat="1" applyBorder="1" applyAlignment="1">
      <alignment horizontal="center" vertical="center"/>
    </xf>
    <xf numFmtId="0" fontId="10" fillId="0" borderId="3" xfId="4" applyFont="1" applyAlignment="1">
      <alignment horizontal="right" vertical="center"/>
    </xf>
    <xf numFmtId="0" fontId="30" fillId="0" borderId="7" xfId="4" applyFont="1" applyBorder="1" applyAlignment="1" applyProtection="1">
      <alignment horizontal="left" vertical="center"/>
      <protection locked="0"/>
    </xf>
    <xf numFmtId="0" fontId="30" fillId="0" borderId="6" xfId="4" applyFont="1" applyBorder="1" applyAlignment="1" applyProtection="1">
      <alignment horizontal="left" vertical="center"/>
      <protection locked="0"/>
    </xf>
    <xf numFmtId="0" fontId="30" fillId="0" borderId="5" xfId="4" applyFont="1" applyBorder="1" applyAlignment="1" applyProtection="1">
      <alignment horizontal="left" vertical="center"/>
      <protection locked="0"/>
    </xf>
    <xf numFmtId="4" fontId="7" fillId="0" borderId="38" xfId="10" applyNumberFormat="1" applyFont="1" applyBorder="1" applyAlignment="1">
      <alignment horizontal="right" vertical="center" wrapText="1"/>
    </xf>
    <xf numFmtId="4" fontId="7" fillId="0" borderId="40" xfId="10" applyNumberFormat="1" applyFont="1" applyBorder="1" applyAlignment="1">
      <alignment horizontal="right" vertical="center" wrapText="1"/>
    </xf>
    <xf numFmtId="0" fontId="16" fillId="4" borderId="3" xfId="10" applyFont="1" applyFill="1" applyAlignment="1">
      <alignment horizontal="center" vertical="center"/>
    </xf>
    <xf numFmtId="0" fontId="14" fillId="11" borderId="13" xfId="10" applyFont="1" applyFill="1" applyBorder="1" applyAlignment="1">
      <alignment horizontal="center" vertical="center" wrapText="1"/>
    </xf>
    <xf numFmtId="0" fontId="14" fillId="11" borderId="15" xfId="10" applyFont="1" applyFill="1" applyBorder="1" applyAlignment="1">
      <alignment horizontal="center" vertical="center" wrapText="1"/>
    </xf>
    <xf numFmtId="1" fontId="5" fillId="0" borderId="36" xfId="10" applyNumberFormat="1" applyBorder="1" applyAlignment="1">
      <alignment horizontal="center" vertical="center"/>
    </xf>
    <xf numFmtId="4" fontId="7" fillId="0" borderId="39" xfId="10" applyNumberFormat="1" applyFont="1" applyBorder="1" applyAlignment="1">
      <alignment horizontal="right" vertical="center" wrapText="1"/>
    </xf>
    <xf numFmtId="1" fontId="5" fillId="0" borderId="43" xfId="10" applyNumberFormat="1" applyBorder="1" applyAlignment="1">
      <alignment horizontal="left" vertical="center" wrapText="1"/>
    </xf>
    <xf numFmtId="1" fontId="5" fillId="0" borderId="44" xfId="10" applyNumberFormat="1" applyBorder="1" applyAlignment="1">
      <alignment horizontal="left" vertical="center" wrapText="1"/>
    </xf>
    <xf numFmtId="1" fontId="5" fillId="0" borderId="2" xfId="10" applyNumberFormat="1" applyBorder="1" applyAlignment="1">
      <alignment horizontal="left" vertical="center" wrapText="1"/>
    </xf>
    <xf numFmtId="0" fontId="20" fillId="11" borderId="9" xfId="0" applyFont="1" applyFill="1" applyBorder="1" applyAlignment="1">
      <alignment horizontal="center" vertical="center"/>
    </xf>
    <xf numFmtId="0" fontId="20" fillId="11" borderId="8" xfId="0" applyFont="1" applyFill="1" applyBorder="1" applyAlignment="1">
      <alignment horizontal="center" vertical="center"/>
    </xf>
    <xf numFmtId="0" fontId="14" fillId="11" borderId="7" xfId="10" applyFont="1" applyFill="1" applyBorder="1" applyAlignment="1">
      <alignment horizontal="right" vertical="center" wrapText="1"/>
    </xf>
    <xf numFmtId="0" fontId="14" fillId="11" borderId="6" xfId="10" applyFont="1" applyFill="1" applyBorder="1" applyAlignment="1">
      <alignment horizontal="right" vertical="center" wrapText="1"/>
    </xf>
    <xf numFmtId="0" fontId="14" fillId="11" borderId="5" xfId="10" applyFont="1" applyFill="1" applyBorder="1" applyAlignment="1">
      <alignment horizontal="right" vertical="center" wrapText="1"/>
    </xf>
    <xf numFmtId="0" fontId="13" fillId="3" borderId="4" xfId="13" applyFont="1" applyFill="1" applyBorder="1" applyAlignment="1">
      <alignment horizontal="center" vertical="center"/>
    </xf>
    <xf numFmtId="0" fontId="13" fillId="3" borderId="4" xfId="13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left"/>
    </xf>
    <xf numFmtId="0" fontId="3" fillId="12" borderId="4" xfId="13" applyFill="1" applyBorder="1" applyAlignment="1">
      <alignment horizontal="center" vertical="center" wrapText="1"/>
    </xf>
    <xf numFmtId="0" fontId="13" fillId="3" borderId="24" xfId="13" applyFont="1" applyFill="1" applyBorder="1" applyAlignment="1">
      <alignment horizontal="center" vertical="center" wrapText="1"/>
    </xf>
    <xf numFmtId="0" fontId="13" fillId="3" borderId="25" xfId="13" applyFont="1" applyFill="1" applyBorder="1" applyAlignment="1">
      <alignment horizontal="center" vertical="center" wrapText="1"/>
    </xf>
    <xf numFmtId="0" fontId="13" fillId="3" borderId="26" xfId="13" applyFont="1" applyFill="1" applyBorder="1" applyAlignment="1">
      <alignment horizontal="center" vertical="center" wrapText="1"/>
    </xf>
    <xf numFmtId="0" fontId="13" fillId="3" borderId="27" xfId="13" applyFont="1" applyFill="1" applyBorder="1" applyAlignment="1">
      <alignment horizontal="center" vertical="center" wrapText="1"/>
    </xf>
    <xf numFmtId="0" fontId="3" fillId="9" borderId="9" xfId="13" applyFill="1" applyBorder="1" applyAlignment="1">
      <alignment horizontal="center" vertical="center"/>
    </xf>
    <xf numFmtId="0" fontId="3" fillId="9" borderId="8" xfId="13" applyFill="1" applyBorder="1" applyAlignment="1">
      <alignment horizontal="center" vertical="center"/>
    </xf>
    <xf numFmtId="0" fontId="1" fillId="12" borderId="24" xfId="13" applyFont="1" applyFill="1" applyBorder="1" applyAlignment="1">
      <alignment horizontal="center" vertical="center" wrapText="1"/>
    </xf>
    <xf numFmtId="0" fontId="1" fillId="12" borderId="25" xfId="13" applyFont="1" applyFill="1" applyBorder="1" applyAlignment="1">
      <alignment horizontal="center" vertical="center" wrapText="1"/>
    </xf>
    <xf numFmtId="0" fontId="1" fillId="12" borderId="41" xfId="13" applyFont="1" applyFill="1" applyBorder="1" applyAlignment="1">
      <alignment horizontal="center" vertical="center" wrapText="1"/>
    </xf>
    <xf numFmtId="0" fontId="1" fillId="12" borderId="42" xfId="13" applyFont="1" applyFill="1" applyBorder="1" applyAlignment="1">
      <alignment horizontal="center" vertical="center" wrapText="1"/>
    </xf>
    <xf numFmtId="0" fontId="1" fillId="12" borderId="26" xfId="13" applyFont="1" applyFill="1" applyBorder="1" applyAlignment="1">
      <alignment horizontal="center" vertical="center" wrapText="1"/>
    </xf>
    <xf numFmtId="0" fontId="1" fillId="12" borderId="27" xfId="13" applyFont="1" applyFill="1" applyBorder="1" applyAlignment="1">
      <alignment horizontal="center" vertical="center" wrapText="1"/>
    </xf>
    <xf numFmtId="0" fontId="1" fillId="9" borderId="24" xfId="13" applyFont="1" applyFill="1" applyBorder="1" applyAlignment="1">
      <alignment horizontal="center" vertical="center" wrapText="1"/>
    </xf>
    <xf numFmtId="0" fontId="1" fillId="9" borderId="25" xfId="13" applyFont="1" applyFill="1" applyBorder="1" applyAlignment="1">
      <alignment horizontal="center" vertical="center" wrapText="1"/>
    </xf>
    <xf numFmtId="0" fontId="1" fillId="9" borderId="26" xfId="13" applyFont="1" applyFill="1" applyBorder="1" applyAlignment="1">
      <alignment horizontal="center" vertical="center" wrapText="1"/>
    </xf>
    <xf numFmtId="0" fontId="1" fillId="9" borderId="27" xfId="13" applyFont="1" applyFill="1" applyBorder="1" applyAlignment="1">
      <alignment horizontal="center" vertical="center" wrapText="1"/>
    </xf>
    <xf numFmtId="0" fontId="29" fillId="2" borderId="3" xfId="13" applyFont="1" applyFill="1" applyAlignment="1" applyProtection="1">
      <alignment horizontal="left" vertical="center"/>
      <protection locked="0"/>
    </xf>
    <xf numFmtId="8" fontId="22" fillId="2" borderId="9" xfId="13" applyNumberFormat="1" applyFont="1" applyFill="1" applyBorder="1" applyAlignment="1" applyProtection="1">
      <alignment horizontal="center" vertical="center"/>
      <protection locked="0"/>
    </xf>
    <xf numFmtId="8" fontId="22" fillId="2" borderId="8" xfId="13" applyNumberFormat="1" applyFont="1" applyFill="1" applyBorder="1" applyAlignment="1" applyProtection="1">
      <alignment horizontal="center" vertical="center"/>
      <protection locked="0"/>
    </xf>
    <xf numFmtId="0" fontId="13" fillId="7" borderId="4" xfId="13" applyFont="1" applyFill="1" applyBorder="1" applyAlignment="1">
      <alignment horizontal="right" vertical="center"/>
    </xf>
    <xf numFmtId="8" fontId="22" fillId="2" borderId="10" xfId="13" applyNumberFormat="1" applyFont="1" applyFill="1" applyBorder="1" applyAlignment="1" applyProtection="1">
      <alignment horizontal="center" vertical="center"/>
      <protection locked="0"/>
    </xf>
    <xf numFmtId="0" fontId="13" fillId="11" borderId="4" xfId="13" applyFont="1" applyFill="1" applyBorder="1" applyAlignment="1">
      <alignment horizontal="right" vertical="center"/>
    </xf>
    <xf numFmtId="0" fontId="13" fillId="7" borderId="9" xfId="13" applyFont="1" applyFill="1" applyBorder="1" applyAlignment="1">
      <alignment horizontal="center" vertical="center"/>
    </xf>
    <xf numFmtId="0" fontId="13" fillId="7" borderId="8" xfId="13" applyFont="1" applyFill="1" applyBorder="1" applyAlignment="1">
      <alignment horizontal="center" vertical="center"/>
    </xf>
    <xf numFmtId="0" fontId="3" fillId="7" borderId="9" xfId="13" applyFill="1" applyBorder="1" applyAlignment="1">
      <alignment horizontal="center" vertical="center" wrapText="1"/>
    </xf>
    <xf numFmtId="0" fontId="3" fillId="7" borderId="8" xfId="13" applyFill="1" applyBorder="1" applyAlignment="1">
      <alignment horizontal="center" vertical="center" wrapText="1"/>
    </xf>
    <xf numFmtId="0" fontId="13" fillId="11" borderId="9" xfId="13" applyFont="1" applyFill="1" applyBorder="1" applyAlignment="1">
      <alignment horizontal="center" vertical="center"/>
    </xf>
    <xf numFmtId="0" fontId="13" fillId="11" borderId="10" xfId="13" applyFont="1" applyFill="1" applyBorder="1" applyAlignment="1">
      <alignment horizontal="center" vertical="center"/>
    </xf>
    <xf numFmtId="0" fontId="13" fillId="11" borderId="8" xfId="13" applyFont="1" applyFill="1" applyBorder="1" applyAlignment="1">
      <alignment horizontal="center" vertical="center"/>
    </xf>
    <xf numFmtId="0" fontId="3" fillId="11" borderId="4" xfId="13" applyFill="1" applyBorder="1" applyAlignment="1">
      <alignment horizontal="center" vertical="center" wrapText="1"/>
    </xf>
    <xf numFmtId="0" fontId="3" fillId="12" borderId="4" xfId="13" applyFill="1" applyBorder="1" applyAlignment="1">
      <alignment horizontal="center" vertical="center"/>
    </xf>
    <xf numFmtId="0" fontId="23" fillId="4" borderId="3" xfId="13" applyFont="1" applyFill="1" applyAlignment="1">
      <alignment horizontal="center"/>
    </xf>
    <xf numFmtId="0" fontId="13" fillId="3" borderId="9" xfId="13" applyFont="1" applyFill="1" applyBorder="1" applyAlignment="1">
      <alignment horizontal="center" vertical="center" wrapText="1"/>
    </xf>
    <xf numFmtId="0" fontId="13" fillId="3" borderId="8" xfId="13" applyFont="1" applyFill="1" applyBorder="1" applyAlignment="1">
      <alignment horizontal="center" vertical="center" wrapText="1"/>
    </xf>
    <xf numFmtId="0" fontId="22" fillId="2" borderId="9" xfId="13" applyFont="1" applyFill="1" applyBorder="1" applyAlignment="1" applyProtection="1">
      <alignment horizontal="center" vertical="center" wrapText="1"/>
      <protection locked="0"/>
    </xf>
    <xf numFmtId="0" fontId="22" fillId="2" borderId="10" xfId="13" applyFont="1" applyFill="1" applyBorder="1" applyAlignment="1" applyProtection="1">
      <alignment horizontal="center" vertical="center" wrapText="1"/>
      <protection locked="0"/>
    </xf>
    <xf numFmtId="0" fontId="22" fillId="2" borderId="8" xfId="13" applyFont="1" applyFill="1" applyBorder="1" applyAlignment="1" applyProtection="1">
      <alignment horizontal="center" vertical="center" wrapText="1"/>
      <protection locked="0"/>
    </xf>
    <xf numFmtId="0" fontId="27" fillId="4" borderId="16" xfId="0" applyFont="1" applyFill="1" applyBorder="1" applyAlignment="1">
      <alignment horizontal="left" vertical="center" wrapText="1"/>
    </xf>
    <xf numFmtId="0" fontId="27" fillId="4" borderId="17" xfId="0" applyFont="1" applyFill="1" applyBorder="1" applyAlignment="1">
      <alignment horizontal="left" vertical="center" wrapText="1"/>
    </xf>
    <xf numFmtId="0" fontId="27" fillId="4" borderId="18" xfId="0" applyFont="1" applyFill="1" applyBorder="1" applyAlignment="1">
      <alignment horizontal="left" vertical="center" wrapText="1"/>
    </xf>
    <xf numFmtId="0" fontId="27" fillId="4" borderId="19" xfId="0" applyFont="1" applyFill="1" applyBorder="1" applyAlignment="1">
      <alignment horizontal="left" vertical="center" wrapText="1"/>
    </xf>
    <xf numFmtId="0" fontId="27" fillId="4" borderId="3" xfId="0" applyFont="1" applyFill="1" applyBorder="1" applyAlignment="1">
      <alignment horizontal="left" vertical="center" wrapText="1"/>
    </xf>
    <xf numFmtId="0" fontId="27" fillId="4" borderId="20" xfId="0" applyFont="1" applyFill="1" applyBorder="1" applyAlignment="1">
      <alignment horizontal="left" vertical="center" wrapText="1"/>
    </xf>
    <xf numFmtId="0" fontId="27" fillId="4" borderId="21" xfId="0" applyFont="1" applyFill="1" applyBorder="1" applyAlignment="1">
      <alignment horizontal="left" vertical="center" wrapText="1"/>
    </xf>
    <xf numFmtId="0" fontId="27" fillId="4" borderId="22" xfId="0" applyFont="1" applyFill="1" applyBorder="1" applyAlignment="1">
      <alignment horizontal="left" vertical="center" wrapText="1"/>
    </xf>
    <xf numFmtId="0" fontId="27" fillId="4" borderId="23" xfId="0" applyFont="1" applyFill="1" applyBorder="1" applyAlignment="1">
      <alignment horizontal="left" vertical="center" wrapText="1"/>
    </xf>
  </cellXfs>
  <cellStyles count="14">
    <cellStyle name="Moeda 2" xfId="2" xr:uid="{00000000-0005-0000-0000-000000000000}"/>
    <cellStyle name="Moeda 3" xfId="7" xr:uid="{00000000-0005-0000-0000-000001000000}"/>
    <cellStyle name="Normal" xfId="0" builtinId="0"/>
    <cellStyle name="Normal 2" xfId="4" xr:uid="{00000000-0005-0000-0000-000003000000}"/>
    <cellStyle name="Normal 2 2" xfId="8" xr:uid="{00000000-0005-0000-0000-000004000000}"/>
    <cellStyle name="Normal 3" xfId="10" xr:uid="{00000000-0005-0000-0000-000005000000}"/>
    <cellStyle name="Normal 3 2" xfId="6" xr:uid="{00000000-0005-0000-0000-000006000000}"/>
    <cellStyle name="Normal 3 3" xfId="12" xr:uid="{00000000-0005-0000-0000-000007000000}"/>
    <cellStyle name="Normal 4" xfId="5" xr:uid="{00000000-0005-0000-0000-000008000000}"/>
    <cellStyle name="Normal 5" xfId="1" xr:uid="{00000000-0005-0000-0000-000009000000}"/>
    <cellStyle name="Normal 6" xfId="11" xr:uid="{00000000-0005-0000-0000-00000A000000}"/>
    <cellStyle name="Normal 7" xfId="13" xr:uid="{00000000-0005-0000-0000-00000B000000}"/>
    <cellStyle name="TableStyleLight1" xfId="3" xr:uid="{00000000-0005-0000-0000-00000C000000}"/>
    <cellStyle name="Vírgula 2" xfId="9" xr:uid="{00000000-0005-0000-0000-00000D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47"/>
  <sheetViews>
    <sheetView workbookViewId="0">
      <selection activeCell="D7" sqref="D7:D9"/>
    </sheetView>
  </sheetViews>
  <sheetFormatPr defaultColWidth="9.140625" defaultRowHeight="14.25"/>
  <cols>
    <col min="1" max="1" width="9.140625" style="2"/>
    <col min="2" max="2" width="6.42578125" style="2" customWidth="1"/>
    <col min="3" max="3" width="22.85546875" style="2" customWidth="1"/>
    <col min="4" max="4" width="15.28515625" style="2" customWidth="1"/>
    <col min="5" max="5" width="10.85546875" style="2" customWidth="1"/>
    <col min="6" max="6" width="14.28515625" style="2" customWidth="1"/>
    <col min="7" max="7" width="19.85546875" style="2" customWidth="1"/>
    <col min="8" max="8" width="17" style="2" customWidth="1"/>
    <col min="9" max="9" width="12" style="2" customWidth="1"/>
    <col min="10" max="16384" width="9.140625" style="2"/>
  </cols>
  <sheetData>
    <row r="1" spans="1:11" ht="15" thickBot="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.75" customHeight="1" thickBot="1">
      <c r="A2" s="1"/>
      <c r="B2" s="103" t="s">
        <v>0</v>
      </c>
      <c r="C2" s="103"/>
      <c r="D2" s="104" t="str">
        <f>'01. Apresentação da Proposta'!E2</f>
        <v>Nome da Empresa</v>
      </c>
      <c r="E2" s="105"/>
      <c r="F2" s="105"/>
      <c r="G2" s="105"/>
      <c r="H2" s="105"/>
      <c r="I2" s="106"/>
      <c r="J2" s="1"/>
      <c r="K2" s="1"/>
    </row>
    <row r="3" spans="1:11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 ht="15.75">
      <c r="A4" s="1"/>
      <c r="B4" s="109" t="s">
        <v>2</v>
      </c>
      <c r="C4" s="109"/>
      <c r="D4" s="109"/>
      <c r="E4" s="109"/>
      <c r="F4" s="109"/>
      <c r="G4" s="109"/>
      <c r="H4" s="109"/>
      <c r="I4" s="109"/>
      <c r="J4" s="1"/>
      <c r="K4" s="1"/>
    </row>
    <row r="5" spans="1:11" ht="15" thickBot="1">
      <c r="A5" s="1"/>
      <c r="B5" s="4"/>
      <c r="C5" s="1"/>
      <c r="D5" s="1"/>
      <c r="E5" s="1"/>
      <c r="F5" s="1"/>
      <c r="G5" s="1"/>
      <c r="H5" s="1"/>
      <c r="I5" s="1"/>
      <c r="J5" s="1"/>
      <c r="K5" s="1"/>
    </row>
    <row r="6" spans="1:11" ht="26.25" thickBot="1">
      <c r="A6" s="1"/>
      <c r="B6" s="49" t="s">
        <v>30</v>
      </c>
      <c r="C6" s="50" t="s">
        <v>3</v>
      </c>
      <c r="D6" s="50" t="s">
        <v>4</v>
      </c>
      <c r="E6" s="61" t="s">
        <v>5</v>
      </c>
      <c r="F6" s="50" t="s">
        <v>6</v>
      </c>
      <c r="G6" s="50" t="s">
        <v>72</v>
      </c>
      <c r="H6" s="50" t="s">
        <v>7</v>
      </c>
      <c r="I6" s="51" t="s">
        <v>8</v>
      </c>
      <c r="J6" s="1"/>
      <c r="K6" s="1"/>
    </row>
    <row r="7" spans="1:11" ht="23.25" customHeight="1">
      <c r="A7" s="1"/>
      <c r="B7" s="110">
        <v>1</v>
      </c>
      <c r="C7" s="95" t="str">
        <f>'01. Apresentação da Proposta'!D9</f>
        <v>CAFÉ
APRESENTAÇÃO:
TORRADO E MOÍDO
TIPO: ÚNICO
TORREFAÇÃO: PONTO DE
TORRA ESCURA OU MÉDIA.</v>
      </c>
      <c r="D7" s="97">
        <f>'01. Apresentação da Proposta'!F9</f>
        <v>606523</v>
      </c>
      <c r="E7" s="99" t="s">
        <v>9</v>
      </c>
      <c r="F7" s="101">
        <f>'01. Apresentação da Proposta'!K12</f>
        <v>3862</v>
      </c>
      <c r="G7" s="114" t="str">
        <f>'01. Apresentação da Proposta'!L9</f>
        <v>Inserir Marca do Produto</v>
      </c>
      <c r="H7" s="91" t="str">
        <f>IF('01. Apresentação da Proposta'!M9="","",'01. Apresentação da Proposta'!M9)</f>
        <v/>
      </c>
      <c r="I7" s="107" t="str">
        <f>IF(H7="","",F7*H7)</f>
        <v/>
      </c>
      <c r="J7" s="1"/>
      <c r="K7" s="1"/>
    </row>
    <row r="8" spans="1:11" ht="30" customHeight="1">
      <c r="A8" s="1"/>
      <c r="B8" s="111"/>
      <c r="C8" s="95"/>
      <c r="D8" s="97"/>
      <c r="E8" s="99"/>
      <c r="F8" s="112"/>
      <c r="G8" s="115"/>
      <c r="H8" s="91"/>
      <c r="I8" s="113"/>
      <c r="J8" s="1"/>
      <c r="K8" s="1"/>
    </row>
    <row r="9" spans="1:11" ht="54.75" customHeight="1">
      <c r="A9" s="1"/>
      <c r="B9" s="111"/>
      <c r="C9" s="96"/>
      <c r="D9" s="98"/>
      <c r="E9" s="100"/>
      <c r="F9" s="102"/>
      <c r="G9" s="116"/>
      <c r="H9" s="92"/>
      <c r="I9" s="108"/>
      <c r="J9" s="1"/>
      <c r="K9" s="1"/>
    </row>
    <row r="10" spans="1:11" ht="4.5" customHeight="1" thickBo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1" ht="14.25" customHeight="1" thickBot="1">
      <c r="A11" s="1"/>
      <c r="B11" s="119" t="s">
        <v>62</v>
      </c>
      <c r="C11" s="120"/>
      <c r="D11" s="120"/>
      <c r="E11" s="120"/>
      <c r="F11" s="120"/>
      <c r="G11" s="120"/>
      <c r="H11" s="121"/>
      <c r="I11" s="53" t="str">
        <f>I7</f>
        <v/>
      </c>
      <c r="J11" s="1"/>
      <c r="K11" s="1"/>
    </row>
    <row r="12" spans="1:11" ht="12.75" customHeight="1" thickBo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</row>
    <row r="13" spans="1:11" ht="27.75" customHeight="1" thickBot="1">
      <c r="A13" s="1"/>
      <c r="B13" s="49" t="s">
        <v>30</v>
      </c>
      <c r="C13" s="50" t="s">
        <v>3</v>
      </c>
      <c r="D13" s="50" t="s">
        <v>4</v>
      </c>
      <c r="E13" s="61" t="s">
        <v>5</v>
      </c>
      <c r="F13" s="50" t="s">
        <v>6</v>
      </c>
      <c r="G13" s="50" t="s">
        <v>72</v>
      </c>
      <c r="H13" s="50" t="s">
        <v>7</v>
      </c>
      <c r="I13" s="52" t="s">
        <v>8</v>
      </c>
      <c r="J13" s="1"/>
      <c r="K13" s="1"/>
    </row>
    <row r="14" spans="1:11" ht="23.25" customHeight="1">
      <c r="A14" s="1"/>
      <c r="B14" s="93">
        <v>2</v>
      </c>
      <c r="C14" s="95" t="str">
        <f>'01. Apresentação da Proposta'!D14</f>
        <v>AÇÚCAR
COLORAÇÃO: BRANCA
TIPO: CRISTAL</v>
      </c>
      <c r="D14" s="97">
        <f>'01. Apresentação da Proposta'!F14</f>
        <v>603269</v>
      </c>
      <c r="E14" s="99" t="s">
        <v>9</v>
      </c>
      <c r="F14" s="101">
        <f>'01. Apresentação da Proposta'!K16</f>
        <v>1101</v>
      </c>
      <c r="G14" s="114" t="str">
        <f>'01. Apresentação da Proposta'!L14</f>
        <v>Inserir Marca do Produto</v>
      </c>
      <c r="H14" s="91" t="str">
        <f>IF('01. Apresentação da Proposta'!M14="","",'01. Apresentação da Proposta'!M14)</f>
        <v/>
      </c>
      <c r="I14" s="107" t="str">
        <f>IF(H14="","",F14*H14)</f>
        <v/>
      </c>
      <c r="J14" s="1"/>
      <c r="K14" s="1"/>
    </row>
    <row r="15" spans="1:11" ht="23.25" customHeight="1">
      <c r="A15" s="1"/>
      <c r="B15" s="94"/>
      <c r="C15" s="96"/>
      <c r="D15" s="98"/>
      <c r="E15" s="100"/>
      <c r="F15" s="102"/>
      <c r="G15" s="116"/>
      <c r="H15" s="92"/>
      <c r="I15" s="108"/>
      <c r="J15" s="1"/>
      <c r="K15" s="1"/>
    </row>
    <row r="16" spans="1:11" ht="5.25" customHeight="1" thickBo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</row>
    <row r="17" spans="1:11" ht="15" customHeight="1" thickBot="1">
      <c r="A17" s="1"/>
      <c r="B17" s="88" t="s">
        <v>63</v>
      </c>
      <c r="C17" s="89"/>
      <c r="D17" s="89"/>
      <c r="E17" s="89"/>
      <c r="F17" s="89"/>
      <c r="G17" s="89"/>
      <c r="H17" s="90"/>
      <c r="I17" s="53" t="str">
        <f>I14</f>
        <v/>
      </c>
      <c r="J17" s="1"/>
      <c r="K17" s="1"/>
    </row>
    <row r="18" spans="1:11" ht="9.6" customHeight="1">
      <c r="A18" s="1"/>
      <c r="B18" s="6"/>
      <c r="C18" s="6"/>
      <c r="D18" s="6"/>
      <c r="E18" s="5"/>
      <c r="F18" s="1"/>
      <c r="G18" s="1"/>
      <c r="H18" s="1"/>
      <c r="I18" s="69" t="s">
        <v>69</v>
      </c>
      <c r="J18" s="1"/>
      <c r="K18" s="1"/>
    </row>
    <row r="19" spans="1:11">
      <c r="A19" s="3"/>
      <c r="B19" s="62"/>
      <c r="C19" s="62"/>
      <c r="D19" s="62"/>
      <c r="E19" s="62"/>
      <c r="F19" s="3"/>
      <c r="G19" s="3"/>
      <c r="H19" s="3"/>
      <c r="I19" s="3"/>
      <c r="J19" s="3"/>
      <c r="K19" s="3"/>
    </row>
    <row r="20" spans="1:11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</row>
    <row r="21" spans="1:11" ht="15.75">
      <c r="A21" s="3"/>
      <c r="B21" s="3"/>
      <c r="C21" s="3"/>
      <c r="D21" s="86" t="s">
        <v>12</v>
      </c>
      <c r="E21" s="86"/>
      <c r="F21" s="3"/>
      <c r="G21" s="3"/>
      <c r="H21" s="3"/>
      <c r="I21" s="3"/>
      <c r="J21" s="3"/>
      <c r="K21" s="3"/>
    </row>
    <row r="22" spans="1:11">
      <c r="A22" s="3"/>
      <c r="B22" s="3"/>
      <c r="C22" s="3"/>
      <c r="D22" s="1"/>
      <c r="E22" s="1"/>
      <c r="F22" s="3"/>
      <c r="G22" s="3"/>
      <c r="H22" s="3"/>
      <c r="I22" s="3"/>
      <c r="J22" s="3"/>
      <c r="K22" s="3"/>
    </row>
    <row r="23" spans="1:11">
      <c r="A23" s="3"/>
      <c r="B23" s="3"/>
      <c r="C23" s="81" t="s">
        <v>13</v>
      </c>
      <c r="D23" s="82" t="s">
        <v>14</v>
      </c>
      <c r="E23" s="82"/>
      <c r="F23" s="82"/>
      <c r="G23" s="117" t="s">
        <v>15</v>
      </c>
      <c r="H23" s="3"/>
      <c r="I23" s="3"/>
      <c r="J23" s="3"/>
      <c r="K23" s="3"/>
    </row>
    <row r="24" spans="1:11">
      <c r="A24" s="3"/>
      <c r="B24" s="3"/>
      <c r="C24" s="81"/>
      <c r="D24" s="55" t="s">
        <v>16</v>
      </c>
      <c r="E24" s="55" t="s">
        <v>17</v>
      </c>
      <c r="F24" s="58" t="s">
        <v>64</v>
      </c>
      <c r="G24" s="118"/>
      <c r="H24" s="3"/>
      <c r="I24" s="3"/>
      <c r="J24" s="3"/>
      <c r="K24" s="3"/>
    </row>
    <row r="25" spans="1:11">
      <c r="A25" s="3"/>
      <c r="B25" s="3"/>
      <c r="C25" s="87" t="s">
        <v>18</v>
      </c>
      <c r="D25" s="83" t="str">
        <f>'01. Apresentação da Proposta'!N9</f>
        <v/>
      </c>
      <c r="E25" s="8" t="s">
        <v>19</v>
      </c>
      <c r="F25" s="70">
        <v>0.22839999999999999</v>
      </c>
      <c r="G25" s="9" t="str">
        <f>IF($D$25="","",$D$25*F25)</f>
        <v/>
      </c>
      <c r="H25" s="3"/>
      <c r="I25" s="3"/>
      <c r="J25" s="3"/>
      <c r="K25" s="3"/>
    </row>
    <row r="26" spans="1:11">
      <c r="A26" s="3"/>
      <c r="B26" s="3"/>
      <c r="C26" s="87"/>
      <c r="D26" s="84"/>
      <c r="E26" s="8" t="s">
        <v>20</v>
      </c>
      <c r="F26" s="70">
        <v>0.15429999999999999</v>
      </c>
      <c r="G26" s="9" t="str">
        <f t="shared" ref="G26:G29" si="0">IF($D$25="","",$D$25*F26)</f>
        <v/>
      </c>
      <c r="H26" s="3"/>
      <c r="I26" s="3"/>
      <c r="J26" s="3"/>
      <c r="K26" s="3"/>
    </row>
    <row r="27" spans="1:11">
      <c r="A27" s="3"/>
      <c r="B27" s="3"/>
      <c r="C27" s="87"/>
      <c r="D27" s="84"/>
      <c r="E27" s="8" t="s">
        <v>21</v>
      </c>
      <c r="F27" s="70">
        <v>0.43209999999999998</v>
      </c>
      <c r="G27" s="9" t="str">
        <f t="shared" si="0"/>
        <v/>
      </c>
      <c r="H27" s="3"/>
      <c r="I27" s="3"/>
      <c r="J27" s="3"/>
      <c r="K27" s="3"/>
    </row>
    <row r="28" spans="1:11">
      <c r="A28" s="3"/>
      <c r="B28" s="3"/>
      <c r="C28" s="87"/>
      <c r="D28" s="84"/>
      <c r="E28" s="8" t="s">
        <v>22</v>
      </c>
      <c r="F28" s="70">
        <v>1.8499999999999999E-2</v>
      </c>
      <c r="G28" s="9" t="str">
        <f t="shared" si="0"/>
        <v/>
      </c>
      <c r="H28" s="3"/>
      <c r="I28" s="3"/>
      <c r="J28" s="3"/>
      <c r="K28" s="3"/>
    </row>
    <row r="29" spans="1:11">
      <c r="A29" s="3"/>
      <c r="B29" s="3"/>
      <c r="C29" s="87"/>
      <c r="D29" s="85"/>
      <c r="E29" s="8" t="s">
        <v>23</v>
      </c>
      <c r="F29" s="70">
        <v>0.16669999999999999</v>
      </c>
      <c r="G29" s="9" t="str">
        <f t="shared" si="0"/>
        <v/>
      </c>
      <c r="H29" s="3"/>
      <c r="I29" s="3"/>
      <c r="J29" s="3"/>
      <c r="K29" s="3"/>
    </row>
    <row r="30" spans="1:11">
      <c r="A30" s="3"/>
      <c r="B30" s="3"/>
      <c r="C30" s="87"/>
      <c r="D30" s="9" t="str">
        <f>'01. Apresentação da Proposta'!N10</f>
        <v/>
      </c>
      <c r="E30" s="8" t="s">
        <v>24</v>
      </c>
      <c r="F30" s="70">
        <v>1</v>
      </c>
      <c r="G30" s="9" t="str">
        <f>D30</f>
        <v/>
      </c>
      <c r="H30" s="3"/>
      <c r="I30" s="3"/>
      <c r="J30" s="3"/>
      <c r="K30" s="3"/>
    </row>
    <row r="31" spans="1:11">
      <c r="A31" s="3"/>
      <c r="B31" s="3"/>
      <c r="C31" s="87"/>
      <c r="D31" s="57" t="str">
        <f>'01. Apresentação da Proposta'!N11</f>
        <v/>
      </c>
      <c r="E31" s="54" t="s">
        <v>25</v>
      </c>
      <c r="F31" s="70">
        <v>1</v>
      </c>
      <c r="G31" s="9" t="str">
        <f>D31</f>
        <v/>
      </c>
      <c r="H31" s="3"/>
      <c r="I31" s="3"/>
      <c r="J31" s="3"/>
      <c r="K31" s="3"/>
    </row>
    <row r="32" spans="1:11">
      <c r="A32" s="3"/>
      <c r="B32" s="3"/>
      <c r="C32" s="7" t="s">
        <v>26</v>
      </c>
      <c r="D32" s="56" t="str">
        <f>IF(SUM(D25,D30,D31)=0,"",SUM(D25,D30,D31))</f>
        <v/>
      </c>
      <c r="E32" s="56"/>
      <c r="F32" s="56"/>
      <c r="G32" s="10" t="str">
        <f>IF(SUM(G25:G31)=0,"",SUM(G25:G31))</f>
        <v/>
      </c>
      <c r="H32" s="3"/>
      <c r="I32" s="3"/>
      <c r="J32" s="3"/>
      <c r="K32" s="3"/>
    </row>
    <row r="33" spans="1:1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</row>
    <row r="34" spans="1:11">
      <c r="A34" s="1"/>
      <c r="B34" s="1"/>
      <c r="C34" s="81" t="s">
        <v>13</v>
      </c>
      <c r="D34" s="82" t="s">
        <v>14</v>
      </c>
      <c r="E34" s="82"/>
      <c r="F34" s="82"/>
      <c r="G34" s="76" t="s">
        <v>15</v>
      </c>
      <c r="H34" s="1"/>
      <c r="I34" s="1"/>
      <c r="J34" s="1"/>
      <c r="K34" s="1"/>
    </row>
    <row r="35" spans="1:11">
      <c r="A35" s="1"/>
      <c r="B35" s="1"/>
      <c r="C35" s="81"/>
      <c r="D35" s="55" t="s">
        <v>16</v>
      </c>
      <c r="E35" s="55" t="s">
        <v>17</v>
      </c>
      <c r="F35" s="58" t="s">
        <v>65</v>
      </c>
      <c r="G35" s="77"/>
      <c r="H35" s="1"/>
      <c r="I35" s="1"/>
      <c r="J35" s="1"/>
      <c r="K35" s="1"/>
    </row>
    <row r="36" spans="1:11">
      <c r="A36" s="1"/>
      <c r="B36" s="1"/>
      <c r="C36" s="78" t="s">
        <v>27</v>
      </c>
      <c r="D36" s="79" t="str">
        <f>'01. Apresentação da Proposta'!N14</f>
        <v/>
      </c>
      <c r="E36" s="8" t="s">
        <v>19</v>
      </c>
      <c r="F36" s="70">
        <v>0.22839999999999999</v>
      </c>
      <c r="G36" s="9" t="str">
        <f>IF($D$36="","",$D$36*F36)</f>
        <v/>
      </c>
      <c r="H36" s="1"/>
      <c r="I36" s="1"/>
      <c r="J36" s="1"/>
      <c r="K36" s="1"/>
    </row>
    <row r="37" spans="1:11">
      <c r="A37" s="1"/>
      <c r="B37" s="1"/>
      <c r="C37" s="78"/>
      <c r="D37" s="80"/>
      <c r="E37" s="8" t="s">
        <v>20</v>
      </c>
      <c r="F37" s="70">
        <v>0.15429999999999999</v>
      </c>
      <c r="G37" s="9" t="str">
        <f t="shared" ref="G37:G40" si="1">IF($D$36="","",$D$36*F37)</f>
        <v/>
      </c>
      <c r="H37" s="1"/>
      <c r="I37" s="1"/>
      <c r="J37" s="1"/>
      <c r="K37" s="1"/>
    </row>
    <row r="38" spans="1:11">
      <c r="A38" s="1"/>
      <c r="B38" s="1"/>
      <c r="C38" s="78"/>
      <c r="D38" s="80"/>
      <c r="E38" s="8" t="s">
        <v>21</v>
      </c>
      <c r="F38" s="70">
        <v>0.43209999999999998</v>
      </c>
      <c r="G38" s="9" t="str">
        <f t="shared" si="1"/>
        <v/>
      </c>
      <c r="H38" s="1"/>
      <c r="I38" s="1"/>
      <c r="J38" s="1"/>
      <c r="K38" s="1"/>
    </row>
    <row r="39" spans="1:11">
      <c r="A39" s="1"/>
      <c r="B39" s="1"/>
      <c r="C39" s="78"/>
      <c r="D39" s="80"/>
      <c r="E39" s="8" t="s">
        <v>22</v>
      </c>
      <c r="F39" s="70">
        <v>1.8499999999999999E-2</v>
      </c>
      <c r="G39" s="9" t="str">
        <f t="shared" si="1"/>
        <v/>
      </c>
      <c r="H39" s="1"/>
      <c r="I39" s="1"/>
      <c r="J39" s="1"/>
      <c r="K39" s="1"/>
    </row>
    <row r="40" spans="1:11">
      <c r="A40" s="1"/>
      <c r="B40" s="1"/>
      <c r="C40" s="78"/>
      <c r="D40" s="80"/>
      <c r="E40" s="8" t="s">
        <v>23</v>
      </c>
      <c r="F40" s="70">
        <v>0.16669999999999999</v>
      </c>
      <c r="G40" s="9" t="str">
        <f t="shared" si="1"/>
        <v/>
      </c>
      <c r="H40" s="1"/>
      <c r="I40" s="1"/>
      <c r="J40" s="1"/>
      <c r="K40" s="1"/>
    </row>
    <row r="41" spans="1:11">
      <c r="A41" s="1"/>
      <c r="B41" s="1"/>
      <c r="C41" s="78"/>
      <c r="D41" s="9" t="str">
        <f>'01. Apresentação da Proposta'!N15</f>
        <v/>
      </c>
      <c r="E41" s="8" t="s">
        <v>24</v>
      </c>
      <c r="F41" s="70">
        <v>1</v>
      </c>
      <c r="G41" s="9" t="str">
        <f>D41</f>
        <v/>
      </c>
      <c r="H41" s="1"/>
      <c r="I41" s="1"/>
      <c r="J41" s="1"/>
      <c r="K41" s="1"/>
    </row>
    <row r="42" spans="1:11">
      <c r="A42" s="1"/>
      <c r="B42" s="1"/>
      <c r="C42" s="7" t="s">
        <v>26</v>
      </c>
      <c r="D42" s="56" t="str">
        <f>IF(SUM(D36,D41)=0,"",SUM(D36,D41))</f>
        <v/>
      </c>
      <c r="E42" s="56"/>
      <c r="F42" s="56"/>
      <c r="G42" s="10" t="str">
        <f>IF(SUM(G36:G41)=0,"",SUM(G36:G41))</f>
        <v/>
      </c>
      <c r="H42" s="1"/>
      <c r="I42" s="1"/>
      <c r="J42" s="1"/>
      <c r="K42" s="1"/>
    </row>
    <row r="43" spans="1:1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</row>
    <row r="44" spans="1:11">
      <c r="A44" s="1"/>
      <c r="B44" s="1"/>
      <c r="C44" s="71" t="s">
        <v>28</v>
      </c>
      <c r="D44" s="72" t="s">
        <v>68</v>
      </c>
      <c r="E44" s="73"/>
      <c r="F44" s="73"/>
      <c r="G44" s="73"/>
      <c r="H44" s="73"/>
      <c r="I44" s="73"/>
      <c r="J44" s="1"/>
      <c r="K44" s="1"/>
    </row>
    <row r="45" spans="1:1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</row>
    <row r="46" spans="1:1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</row>
    <row r="47" spans="1:1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</row>
  </sheetData>
  <sheetProtection algorithmName="SHA-512" hashValue="vjYL99Hd85oKdr511ltcmNJbd7RcuhUZcBQOFP3+ZweLh3e81Hoz4w8X/JokJrpkMkWC+H2ZDZx12PnpROFi9g==" saltValue="krBI2vBw4DbgKtunoL7CCg==" spinCount="100000" sheet="1" objects="1" scenarios="1"/>
  <mergeCells count="32">
    <mergeCell ref="B2:C2"/>
    <mergeCell ref="D2:I2"/>
    <mergeCell ref="I14:I15"/>
    <mergeCell ref="D23:F23"/>
    <mergeCell ref="H7:H9"/>
    <mergeCell ref="B4:I4"/>
    <mergeCell ref="B7:B9"/>
    <mergeCell ref="E7:E9"/>
    <mergeCell ref="C7:C9"/>
    <mergeCell ref="D7:D9"/>
    <mergeCell ref="F7:F9"/>
    <mergeCell ref="I7:I9"/>
    <mergeCell ref="G7:G9"/>
    <mergeCell ref="G14:G15"/>
    <mergeCell ref="G23:G24"/>
    <mergeCell ref="B11:H11"/>
    <mergeCell ref="D21:E21"/>
    <mergeCell ref="C25:C31"/>
    <mergeCell ref="B17:H17"/>
    <mergeCell ref="H14:H15"/>
    <mergeCell ref="B14:B15"/>
    <mergeCell ref="C14:C15"/>
    <mergeCell ref="D14:D15"/>
    <mergeCell ref="E14:E15"/>
    <mergeCell ref="F14:F15"/>
    <mergeCell ref="G34:G35"/>
    <mergeCell ref="C36:C41"/>
    <mergeCell ref="D36:D40"/>
    <mergeCell ref="C23:C24"/>
    <mergeCell ref="D34:F34"/>
    <mergeCell ref="D25:D29"/>
    <mergeCell ref="C34:C35"/>
  </mergeCells>
  <pageMargins left="0.7" right="0.7" top="0.75" bottom="0.75" header="0.3" footer="0.3"/>
  <pageSetup paperSize="9"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P25"/>
  <sheetViews>
    <sheetView tabSelected="1" topLeftCell="A5" workbookViewId="0">
      <selection activeCell="G9" sqref="G9:H11"/>
    </sheetView>
  </sheetViews>
  <sheetFormatPr defaultColWidth="9.140625" defaultRowHeight="14.25"/>
  <cols>
    <col min="1" max="1" width="9.140625" style="11"/>
    <col min="2" max="2" width="3.42578125" style="11" customWidth="1"/>
    <col min="3" max="3" width="9.28515625" style="11" customWidth="1"/>
    <col min="4" max="4" width="37.28515625" style="11" customWidth="1"/>
    <col min="5" max="5" width="27.7109375" style="11" customWidth="1"/>
    <col min="6" max="6" width="10.28515625" style="11" customWidth="1"/>
    <col min="7" max="7" width="14.7109375" style="11" customWidth="1"/>
    <col min="8" max="8" width="3.7109375" style="11" customWidth="1"/>
    <col min="9" max="9" width="22.140625" style="11" customWidth="1"/>
    <col min="10" max="10" width="12.42578125" style="11" customWidth="1"/>
    <col min="11" max="11" width="16.85546875" style="11" customWidth="1"/>
    <col min="12" max="12" width="21.28515625" style="11" customWidth="1"/>
    <col min="13" max="13" width="18.5703125" style="11" customWidth="1"/>
    <col min="14" max="14" width="18.28515625" style="11" customWidth="1"/>
    <col min="15" max="15" width="3.85546875" style="11" customWidth="1"/>
    <col min="16" max="16384" width="9.140625" style="11"/>
  </cols>
  <sheetData>
    <row r="1" spans="1:16"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</row>
    <row r="2" spans="1:16" ht="24.75" customHeight="1">
      <c r="B2" s="12"/>
      <c r="C2" s="12"/>
      <c r="D2" s="41" t="s">
        <v>0</v>
      </c>
      <c r="E2" s="142" t="s">
        <v>1</v>
      </c>
      <c r="F2" s="142"/>
      <c r="G2" s="142"/>
      <c r="H2" s="142"/>
      <c r="I2" s="142"/>
      <c r="J2" s="142"/>
      <c r="K2" s="12"/>
      <c r="L2" s="12"/>
      <c r="M2" s="12"/>
      <c r="N2" s="12"/>
      <c r="O2" s="12"/>
      <c r="P2" s="12"/>
    </row>
    <row r="3" spans="1:16"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</row>
    <row r="4" spans="1:16" ht="21" thickBot="1">
      <c r="A4" s="12"/>
      <c r="B4" s="157" t="s">
        <v>29</v>
      </c>
      <c r="C4" s="157"/>
      <c r="D4" s="157"/>
      <c r="E4" s="157"/>
      <c r="F4" s="157"/>
      <c r="G4" s="157"/>
      <c r="H4" s="157"/>
      <c r="I4" s="157"/>
      <c r="J4" s="157"/>
      <c r="K4" s="157"/>
      <c r="L4" s="157"/>
      <c r="M4" s="157"/>
      <c r="N4" s="157"/>
      <c r="O4" s="157"/>
      <c r="P4" s="12"/>
    </row>
    <row r="5" spans="1:16">
      <c r="A5" s="12"/>
      <c r="B5" s="13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5"/>
      <c r="P5" s="12"/>
    </row>
    <row r="6" spans="1:16" ht="36" customHeight="1">
      <c r="A6" s="12"/>
      <c r="B6" s="16"/>
      <c r="C6" s="158" t="s">
        <v>59</v>
      </c>
      <c r="D6" s="122" t="s">
        <v>31</v>
      </c>
      <c r="E6" s="122" t="s">
        <v>17</v>
      </c>
      <c r="F6" s="122" t="s">
        <v>32</v>
      </c>
      <c r="G6" s="126" t="s">
        <v>33</v>
      </c>
      <c r="H6" s="127"/>
      <c r="I6" s="123" t="s">
        <v>34</v>
      </c>
      <c r="J6" s="122"/>
      <c r="K6" s="123" t="s">
        <v>35</v>
      </c>
      <c r="L6" s="158" t="s">
        <v>70</v>
      </c>
      <c r="M6" s="123" t="s">
        <v>36</v>
      </c>
      <c r="N6" s="122" t="s">
        <v>37</v>
      </c>
      <c r="O6" s="17"/>
      <c r="P6" s="12"/>
    </row>
    <row r="7" spans="1:16" ht="45">
      <c r="A7" s="12"/>
      <c r="B7" s="16"/>
      <c r="C7" s="159"/>
      <c r="D7" s="122"/>
      <c r="E7" s="122"/>
      <c r="F7" s="122"/>
      <c r="G7" s="128"/>
      <c r="H7" s="129"/>
      <c r="I7" s="18" t="s">
        <v>38</v>
      </c>
      <c r="J7" s="19" t="s">
        <v>39</v>
      </c>
      <c r="K7" s="123"/>
      <c r="L7" s="159"/>
      <c r="M7" s="123"/>
      <c r="N7" s="122"/>
      <c r="O7" s="17"/>
      <c r="P7" s="12"/>
    </row>
    <row r="8" spans="1:16" ht="7.9" customHeight="1">
      <c r="A8" s="12"/>
      <c r="B8" s="20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7"/>
      <c r="P8" s="12"/>
    </row>
    <row r="9" spans="1:16" ht="42.75">
      <c r="A9" s="12"/>
      <c r="B9" s="16"/>
      <c r="C9" s="152">
        <v>1</v>
      </c>
      <c r="D9" s="155" t="s">
        <v>40</v>
      </c>
      <c r="E9" s="42" t="s">
        <v>41</v>
      </c>
      <c r="F9" s="156">
        <v>606523</v>
      </c>
      <c r="G9" s="132" t="s">
        <v>67</v>
      </c>
      <c r="H9" s="133"/>
      <c r="I9" s="125" t="s">
        <v>42</v>
      </c>
      <c r="J9" s="125" t="s">
        <v>43</v>
      </c>
      <c r="K9" s="43">
        <v>1602</v>
      </c>
      <c r="L9" s="160" t="s">
        <v>71</v>
      </c>
      <c r="M9" s="143"/>
      <c r="N9" s="46" t="str">
        <f>IF(M9="","",K9*M9)</f>
        <v/>
      </c>
      <c r="O9" s="17"/>
      <c r="P9" s="12"/>
    </row>
    <row r="10" spans="1:16" ht="36" customHeight="1">
      <c r="A10" s="12"/>
      <c r="B10" s="16"/>
      <c r="C10" s="153"/>
      <c r="D10" s="155"/>
      <c r="E10" s="43" t="s">
        <v>10</v>
      </c>
      <c r="F10" s="156"/>
      <c r="G10" s="134"/>
      <c r="H10" s="135"/>
      <c r="I10" s="125"/>
      <c r="J10" s="125"/>
      <c r="K10" s="59">
        <v>2000</v>
      </c>
      <c r="L10" s="161"/>
      <c r="M10" s="146"/>
      <c r="N10" s="46" t="str">
        <f>IF(M9="","",K10*M9)</f>
        <v/>
      </c>
      <c r="O10" s="17"/>
      <c r="P10" s="12"/>
    </row>
    <row r="11" spans="1:16" ht="29.45" customHeight="1">
      <c r="A11" s="12"/>
      <c r="B11" s="16"/>
      <c r="C11" s="154"/>
      <c r="D11" s="155"/>
      <c r="E11" s="43" t="s">
        <v>11</v>
      </c>
      <c r="F11" s="156"/>
      <c r="G11" s="136"/>
      <c r="H11" s="137"/>
      <c r="I11" s="125"/>
      <c r="J11" s="125"/>
      <c r="K11" s="43">
        <v>260</v>
      </c>
      <c r="L11" s="162"/>
      <c r="M11" s="144"/>
      <c r="N11" s="46" t="str">
        <f>IF(M9="","",K11*M9)</f>
        <v/>
      </c>
      <c r="O11" s="17"/>
      <c r="P11" s="12"/>
    </row>
    <row r="12" spans="1:16" ht="15">
      <c r="A12" s="12"/>
      <c r="B12" s="20"/>
      <c r="C12" s="147" t="s">
        <v>60</v>
      </c>
      <c r="D12" s="147"/>
      <c r="E12" s="147"/>
      <c r="F12" s="147"/>
      <c r="G12" s="147"/>
      <c r="H12" s="147"/>
      <c r="I12" s="147"/>
      <c r="J12" s="147"/>
      <c r="K12" s="21">
        <f>SUM(K9:K11)</f>
        <v>3862</v>
      </c>
      <c r="L12" s="74"/>
      <c r="N12" s="48" t="str">
        <f>IF(M9="","",SUM(N9:N11))</f>
        <v/>
      </c>
      <c r="O12" s="17"/>
      <c r="P12" s="12"/>
    </row>
    <row r="13" spans="1:16" ht="6.6" customHeight="1" thickBot="1">
      <c r="A13" s="12"/>
      <c r="B13" s="20"/>
      <c r="C13" s="22"/>
      <c r="D13" s="22"/>
      <c r="E13" s="22"/>
      <c r="F13" s="22"/>
      <c r="G13" s="22"/>
      <c r="H13" s="22"/>
      <c r="I13" s="22"/>
      <c r="J13" s="22"/>
      <c r="K13" s="23"/>
      <c r="L13" s="23"/>
      <c r="M13" s="12"/>
      <c r="N13" s="24"/>
      <c r="O13" s="17"/>
      <c r="P13" s="12"/>
    </row>
    <row r="14" spans="1:16" ht="40.5" customHeight="1">
      <c r="A14" s="12"/>
      <c r="B14" s="16"/>
      <c r="C14" s="148">
        <v>2</v>
      </c>
      <c r="D14" s="150" t="s">
        <v>44</v>
      </c>
      <c r="E14" s="25" t="s">
        <v>41</v>
      </c>
      <c r="F14" s="130">
        <v>603269</v>
      </c>
      <c r="G14" s="138" t="s">
        <v>67</v>
      </c>
      <c r="H14" s="139"/>
      <c r="I14" s="130" t="s">
        <v>45</v>
      </c>
      <c r="J14" s="130" t="s">
        <v>46</v>
      </c>
      <c r="K14" s="45">
        <v>401</v>
      </c>
      <c r="L14" s="160" t="s">
        <v>71</v>
      </c>
      <c r="M14" s="143"/>
      <c r="N14" s="47" t="str">
        <f>IF(M14="","",K14*M14)</f>
        <v/>
      </c>
      <c r="O14" s="17"/>
      <c r="P14" s="12"/>
    </row>
    <row r="15" spans="1:16" ht="27" customHeight="1">
      <c r="A15" s="12"/>
      <c r="B15" s="16"/>
      <c r="C15" s="149"/>
      <c r="D15" s="151"/>
      <c r="E15" s="26" t="s">
        <v>10</v>
      </c>
      <c r="F15" s="131"/>
      <c r="G15" s="140"/>
      <c r="H15" s="141"/>
      <c r="I15" s="131"/>
      <c r="J15" s="131"/>
      <c r="K15" s="26">
        <v>700</v>
      </c>
      <c r="L15" s="162"/>
      <c r="M15" s="144"/>
      <c r="N15" s="47" t="str">
        <f>IF(M14="","",K15*M14)</f>
        <v/>
      </c>
      <c r="O15" s="17"/>
      <c r="P15" s="12"/>
    </row>
    <row r="16" spans="1:16" ht="15">
      <c r="A16" s="12"/>
      <c r="B16" s="16"/>
      <c r="C16" s="145" t="s">
        <v>61</v>
      </c>
      <c r="D16" s="145"/>
      <c r="E16" s="145"/>
      <c r="F16" s="145"/>
      <c r="G16" s="145"/>
      <c r="H16" s="145"/>
      <c r="I16" s="145"/>
      <c r="J16" s="145"/>
      <c r="K16" s="60">
        <f>SUM(K14:K15)</f>
        <v>1101</v>
      </c>
      <c r="L16" s="75"/>
      <c r="N16" s="48" t="str">
        <f>IF(M14="","",SUM(N14:N15))</f>
        <v/>
      </c>
      <c r="O16" s="17"/>
      <c r="P16" s="12"/>
    </row>
    <row r="17" spans="1:16" ht="15" thickBot="1">
      <c r="A17" s="12"/>
      <c r="B17" s="27"/>
      <c r="C17" s="28"/>
      <c r="D17" s="28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30"/>
      <c r="P17" s="12"/>
    </row>
    <row r="18" spans="1:16">
      <c r="A18" s="12"/>
      <c r="B18" s="31"/>
      <c r="C18" s="31"/>
      <c r="D18" s="31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</row>
    <row r="19" spans="1:16" ht="18">
      <c r="A19" s="12"/>
      <c r="B19" s="31"/>
      <c r="C19" s="31"/>
      <c r="D19" s="31"/>
      <c r="E19" s="12"/>
      <c r="F19" s="12"/>
      <c r="G19" s="12"/>
      <c r="H19" s="12"/>
      <c r="I19" s="12"/>
      <c r="J19" s="12"/>
      <c r="K19" s="12"/>
      <c r="L19" s="12"/>
      <c r="M19" s="32" t="s">
        <v>47</v>
      </c>
      <c r="N19" s="33" t="str">
        <f>IF(SUM(N12,N16)=0,"",SUM(N12,N16))</f>
        <v/>
      </c>
      <c r="P19" s="12"/>
    </row>
    <row r="20" spans="1:16" ht="18.75" thickBot="1">
      <c r="A20" s="12"/>
      <c r="B20" s="31"/>
      <c r="C20" s="31"/>
      <c r="D20" s="31"/>
      <c r="E20" s="12"/>
      <c r="F20" s="12"/>
      <c r="G20" s="12"/>
      <c r="H20" s="12"/>
      <c r="I20" s="12"/>
      <c r="J20" s="12"/>
      <c r="K20" s="12"/>
      <c r="L20" s="12"/>
      <c r="M20" s="32"/>
      <c r="P20" s="12"/>
    </row>
    <row r="21" spans="1:16" ht="15">
      <c r="B21" s="163" t="s">
        <v>48</v>
      </c>
      <c r="C21" s="164"/>
      <c r="D21" s="164"/>
      <c r="E21" s="165"/>
      <c r="F21" s="34"/>
      <c r="G21" s="35" t="s">
        <v>28</v>
      </c>
      <c r="H21" s="63" t="s">
        <v>58</v>
      </c>
      <c r="I21" s="63"/>
      <c r="J21" s="63"/>
      <c r="K21" s="63"/>
      <c r="L21" s="63"/>
      <c r="M21" s="64"/>
      <c r="N21" s="65"/>
    </row>
    <row r="22" spans="1:16" ht="15">
      <c r="B22" s="166" t="s">
        <v>49</v>
      </c>
      <c r="C22" s="167"/>
      <c r="D22" s="167"/>
      <c r="E22" s="168"/>
      <c r="F22" s="34"/>
      <c r="G22" s="36" t="s">
        <v>50</v>
      </c>
      <c r="H22" s="65" t="s">
        <v>51</v>
      </c>
      <c r="I22" s="65"/>
      <c r="J22" s="65"/>
      <c r="K22" s="65"/>
      <c r="L22" s="65"/>
      <c r="M22" s="66"/>
      <c r="N22" s="65"/>
    </row>
    <row r="23" spans="1:16" ht="15">
      <c r="B23" s="166" t="s">
        <v>52</v>
      </c>
      <c r="C23" s="167"/>
      <c r="D23" s="167"/>
      <c r="E23" s="168"/>
      <c r="F23" s="34"/>
      <c r="G23" s="36" t="s">
        <v>53</v>
      </c>
      <c r="H23" s="67" t="s">
        <v>66</v>
      </c>
      <c r="I23" s="67"/>
      <c r="J23" s="67"/>
      <c r="K23" s="67"/>
      <c r="L23" s="67"/>
      <c r="M23" s="68"/>
      <c r="N23" s="67"/>
    </row>
    <row r="24" spans="1:16" ht="15">
      <c r="B24" s="166" t="s">
        <v>54</v>
      </c>
      <c r="C24" s="167"/>
      <c r="D24" s="167"/>
      <c r="E24" s="168"/>
      <c r="F24" s="34"/>
      <c r="G24" s="36" t="s">
        <v>55</v>
      </c>
      <c r="H24" s="124" t="s">
        <v>56</v>
      </c>
      <c r="I24" s="124"/>
      <c r="J24" s="124"/>
      <c r="K24" s="44"/>
      <c r="L24" s="44"/>
      <c r="M24" s="37"/>
    </row>
    <row r="25" spans="1:16" ht="15.75" thickBot="1">
      <c r="B25" s="169" t="s">
        <v>57</v>
      </c>
      <c r="C25" s="170"/>
      <c r="D25" s="170"/>
      <c r="E25" s="171"/>
      <c r="F25" s="34"/>
      <c r="G25" s="38"/>
      <c r="H25" s="39"/>
      <c r="I25" s="39"/>
      <c r="J25" s="39"/>
      <c r="K25" s="39"/>
      <c r="L25" s="39"/>
      <c r="M25" s="40"/>
    </row>
  </sheetData>
  <mergeCells count="36">
    <mergeCell ref="B21:E21"/>
    <mergeCell ref="B22:E22"/>
    <mergeCell ref="B23:E23"/>
    <mergeCell ref="B24:E24"/>
    <mergeCell ref="B25:E25"/>
    <mergeCell ref="E2:J2"/>
    <mergeCell ref="M14:M15"/>
    <mergeCell ref="C16:J16"/>
    <mergeCell ref="M9:M11"/>
    <mergeCell ref="C12:J12"/>
    <mergeCell ref="C14:C15"/>
    <mergeCell ref="D14:D15"/>
    <mergeCell ref="F14:F15"/>
    <mergeCell ref="C9:C11"/>
    <mergeCell ref="D9:D11"/>
    <mergeCell ref="F9:F11"/>
    <mergeCell ref="B4:O4"/>
    <mergeCell ref="L6:L7"/>
    <mergeCell ref="L9:L11"/>
    <mergeCell ref="L14:L15"/>
    <mergeCell ref="C6:C7"/>
    <mergeCell ref="H24:J24"/>
    <mergeCell ref="J9:J11"/>
    <mergeCell ref="G6:H7"/>
    <mergeCell ref="I14:I15"/>
    <mergeCell ref="J14:J15"/>
    <mergeCell ref="I6:J6"/>
    <mergeCell ref="I9:I11"/>
    <mergeCell ref="G9:H11"/>
    <mergeCell ref="G14:H15"/>
    <mergeCell ref="D6:D7"/>
    <mergeCell ref="E6:E7"/>
    <mergeCell ref="F6:F7"/>
    <mergeCell ref="N6:N7"/>
    <mergeCell ref="K6:K7"/>
    <mergeCell ref="M6:M7"/>
  </mergeCells>
  <pageMargins left="0.51181102362204722" right="0.51181102362204722" top="0.78740157480314965" bottom="0.78740157480314965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00. Consolidação da Proposta</vt:lpstr>
      <vt:lpstr>01. Apresentação da Proposta</vt:lpstr>
      <vt:lpstr>'01. Apresentação da Proposta'!Area_de_impressao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SRTE/AL - Fábio Rodrigo Mendonça de Souza</dc:creator>
  <cp:keywords/>
  <dc:description/>
  <cp:lastModifiedBy>SRTE/AL - Fábio Rodrigo Mendonça de Souza</cp:lastModifiedBy>
  <cp:revision/>
  <dcterms:created xsi:type="dcterms:W3CDTF">2022-09-20T17:14:55Z</dcterms:created>
  <dcterms:modified xsi:type="dcterms:W3CDTF">2026-05-22T13:21:41Z</dcterms:modified>
  <cp:category/>
  <cp:contentStatus/>
</cp:coreProperties>
</file>